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4860" windowWidth="27795" windowHeight="7845"/>
  </bookViews>
  <sheets>
    <sheet name="Протокол 5" sheetId="5" r:id="rId1"/>
    <sheet name="Протокол 3 раздельно" sheetId="7" state="hidden" r:id="rId2"/>
    <sheet name="Лист1" sheetId="6" state="hidden" r:id="rId3"/>
  </sheets>
  <definedNames>
    <definedName name="_xlnm.Print_Titles" localSheetId="1">'Протокол 3 раздельно'!$2:$4</definedName>
    <definedName name="_xlnm.Print_Titles" localSheetId="0">'Протокол 5'!$2:$4</definedName>
    <definedName name="_xlnm.Print_Area" localSheetId="1">'Протокол 3 раздельно'!$A$1:$Q$109</definedName>
    <definedName name="_xlnm.Print_Area" localSheetId="0">'Протокол 5'!$A$1:$Q$90</definedName>
  </definedNames>
  <calcPr calcId="145621"/>
</workbook>
</file>

<file path=xl/calcChain.xml><?xml version="1.0" encoding="utf-8"?>
<calcChain xmlns="http://schemas.openxmlformats.org/spreadsheetml/2006/main">
  <c r="F36" i="5" l="1"/>
  <c r="F89" i="5" l="1"/>
  <c r="J89" i="5" s="1"/>
  <c r="E89" i="5"/>
  <c r="L89" i="5" l="1"/>
  <c r="K89" i="5"/>
  <c r="M89" i="5"/>
  <c r="I89" i="5"/>
  <c r="F88" i="5"/>
  <c r="F87" i="5"/>
  <c r="F84" i="5"/>
  <c r="F83" i="5"/>
  <c r="F82" i="5"/>
  <c r="F81" i="5"/>
  <c r="F80" i="5"/>
  <c r="F79" i="5"/>
  <c r="F78" i="5"/>
  <c r="F77" i="5"/>
  <c r="F76" i="5"/>
  <c r="F75" i="5"/>
  <c r="F74" i="5"/>
  <c r="F72" i="5"/>
  <c r="F71" i="5"/>
  <c r="F70" i="5"/>
  <c r="F69" i="5"/>
  <c r="F68" i="5"/>
  <c r="F67" i="5"/>
  <c r="F66" i="5"/>
  <c r="F65" i="5"/>
  <c r="F64" i="5"/>
  <c r="F63" i="5"/>
  <c r="F61" i="5"/>
  <c r="F60" i="5"/>
  <c r="F59" i="5"/>
  <c r="F56" i="5"/>
  <c r="F55" i="5"/>
  <c r="F54" i="5"/>
  <c r="F52" i="5"/>
  <c r="F51" i="5"/>
  <c r="F50" i="5"/>
  <c r="F49" i="5"/>
  <c r="F48" i="5"/>
  <c r="F47" i="5"/>
  <c r="F46" i="5"/>
  <c r="F42" i="5"/>
  <c r="F41" i="5"/>
  <c r="F39" i="5"/>
  <c r="F33" i="5"/>
  <c r="F34" i="5"/>
  <c r="F35" i="5"/>
  <c r="F20" i="5"/>
  <c r="F29" i="5"/>
  <c r="M36" i="5"/>
  <c r="E36" i="5"/>
  <c r="L36" i="5" l="1"/>
  <c r="J36" i="5"/>
  <c r="I36" i="5"/>
  <c r="K36" i="5"/>
  <c r="E54" i="5" l="1"/>
  <c r="M55" i="5"/>
  <c r="K55" i="5"/>
  <c r="J55" i="5"/>
  <c r="E55" i="5"/>
  <c r="L55" i="5" s="1"/>
  <c r="I55" i="5" l="1"/>
  <c r="E61" i="5"/>
  <c r="L61" i="5" s="1"/>
  <c r="M61" i="5"/>
  <c r="J61" i="5" l="1"/>
  <c r="K61" i="5"/>
  <c r="I61" i="5"/>
  <c r="K52" i="5"/>
  <c r="J52" i="5"/>
  <c r="E47" i="5"/>
  <c r="E48" i="5"/>
  <c r="E49" i="5"/>
  <c r="E50" i="5"/>
  <c r="E51" i="5"/>
  <c r="E52" i="5"/>
  <c r="L52" i="5" l="1"/>
  <c r="I52" i="5"/>
  <c r="M52" i="5"/>
  <c r="E88" i="5"/>
  <c r="K88" i="5"/>
  <c r="J88" i="5" l="1"/>
  <c r="M88" i="5"/>
  <c r="L88" i="5"/>
  <c r="I88" i="5"/>
  <c r="M72" i="5"/>
  <c r="E67" i="5"/>
  <c r="E68" i="5"/>
  <c r="E69" i="5"/>
  <c r="E70" i="5"/>
  <c r="E71" i="5"/>
  <c r="E72" i="5"/>
  <c r="K72" i="5" l="1"/>
  <c r="I72" i="5"/>
  <c r="J72" i="5"/>
  <c r="L72" i="5"/>
  <c r="M87" i="5"/>
  <c r="E87" i="5"/>
  <c r="L87" i="5" l="1"/>
  <c r="J87" i="5"/>
  <c r="K87" i="5"/>
  <c r="I87" i="5"/>
  <c r="K59" i="5"/>
  <c r="E59" i="5"/>
  <c r="J59" i="5" l="1"/>
  <c r="M59" i="5"/>
  <c r="L59" i="5"/>
  <c r="I59" i="5"/>
  <c r="K84" i="5"/>
  <c r="E84" i="5"/>
  <c r="M84" i="5" l="1"/>
  <c r="J84" i="5"/>
  <c r="L84" i="5"/>
  <c r="I84" i="5"/>
  <c r="J83" i="5"/>
  <c r="E76" i="5"/>
  <c r="E77" i="5"/>
  <c r="E78" i="5"/>
  <c r="E79" i="5"/>
  <c r="E80" i="5"/>
  <c r="E81" i="5"/>
  <c r="E82" i="5"/>
  <c r="E83" i="5"/>
  <c r="L83" i="5" s="1"/>
  <c r="M60" i="5"/>
  <c r="K60" i="5"/>
  <c r="J60" i="5"/>
  <c r="E60" i="5"/>
  <c r="I60" i="5" s="1"/>
  <c r="I79" i="5" l="1"/>
  <c r="K83" i="5"/>
  <c r="I82" i="5"/>
  <c r="I78" i="5"/>
  <c r="I81" i="5"/>
  <c r="I77" i="5"/>
  <c r="M83" i="5"/>
  <c r="I80" i="5"/>
  <c r="I76" i="5"/>
  <c r="I83" i="5"/>
  <c r="L60" i="5"/>
  <c r="M65" i="5"/>
  <c r="E65" i="5"/>
  <c r="L65" i="5" l="1"/>
  <c r="J65" i="5"/>
  <c r="I65" i="5"/>
  <c r="K65" i="5"/>
  <c r="J35" i="5" l="1"/>
  <c r="E35" i="5"/>
  <c r="M34" i="5"/>
  <c r="E34" i="5"/>
  <c r="K35" i="5" l="1"/>
  <c r="M35" i="5"/>
  <c r="L35" i="5"/>
  <c r="J34" i="5"/>
  <c r="L34" i="5"/>
  <c r="I35" i="5"/>
  <c r="I34" i="5"/>
  <c r="K34" i="5"/>
  <c r="E63" i="5"/>
  <c r="K63" i="5"/>
  <c r="J63" i="5"/>
  <c r="M63" i="5" l="1"/>
  <c r="L63" i="5"/>
  <c r="I63" i="5"/>
  <c r="J42" i="5"/>
  <c r="E42" i="5"/>
  <c r="L42" i="5" l="1"/>
  <c r="K42" i="5"/>
  <c r="M42" i="5"/>
  <c r="I42" i="5"/>
  <c r="J49" i="5" l="1"/>
  <c r="L49" i="5" l="1"/>
  <c r="K49" i="5"/>
  <c r="M49" i="5"/>
  <c r="I49" i="5"/>
  <c r="M79" i="5" l="1"/>
  <c r="F15" i="5"/>
  <c r="M15" i="5" s="1"/>
  <c r="E15" i="5"/>
  <c r="L15" i="5" l="1"/>
  <c r="K79" i="5"/>
  <c r="L79" i="5"/>
  <c r="J79" i="5"/>
  <c r="J15" i="5"/>
  <c r="K15" i="5"/>
  <c r="I15" i="5"/>
  <c r="F10" i="5"/>
  <c r="J10" i="5" s="1"/>
  <c r="E10" i="5"/>
  <c r="F25" i="5"/>
  <c r="M25" i="5" s="1"/>
  <c r="E25" i="5"/>
  <c r="P75" i="7"/>
  <c r="I71" i="5"/>
  <c r="J71" i="5"/>
  <c r="K71" i="5"/>
  <c r="M71" i="5"/>
  <c r="L10" i="5" l="1"/>
  <c r="K10" i="5"/>
  <c r="I10" i="5"/>
  <c r="M10" i="5"/>
  <c r="L25" i="5"/>
  <c r="J25" i="5"/>
  <c r="K25" i="5"/>
  <c r="I70" i="5"/>
  <c r="I25" i="5"/>
  <c r="L70" i="5"/>
  <c r="L71" i="5"/>
  <c r="K70" i="5"/>
  <c r="J70" i="5"/>
  <c r="M70" i="5"/>
  <c r="O50" i="7" l="1"/>
  <c r="O95" i="7" l="1"/>
  <c r="P50" i="7" l="1"/>
  <c r="P58" i="7"/>
  <c r="O58" i="7"/>
  <c r="E58" i="7"/>
  <c r="F58" i="7"/>
  <c r="M58" i="7" s="1"/>
  <c r="J58" i="7" l="1"/>
  <c r="L58" i="7"/>
  <c r="I58" i="7"/>
  <c r="K58" i="7"/>
  <c r="M78" i="5" l="1"/>
  <c r="J78" i="5" l="1"/>
  <c r="L78" i="5"/>
  <c r="K78" i="5"/>
  <c r="P108" i="7"/>
  <c r="P109" i="7"/>
  <c r="P103" i="7"/>
  <c r="P104" i="7"/>
  <c r="P97" i="7"/>
  <c r="O109" i="7"/>
  <c r="O108" i="7"/>
  <c r="O104" i="7"/>
  <c r="O103" i="7"/>
  <c r="O97" i="7"/>
  <c r="P94" i="7"/>
  <c r="P95" i="7"/>
  <c r="P93" i="7"/>
  <c r="P92" i="7"/>
  <c r="O92" i="7"/>
  <c r="O94" i="7"/>
  <c r="P79" i="7"/>
  <c r="P77" i="7"/>
  <c r="P74" i="7"/>
  <c r="P72" i="7"/>
  <c r="P67" i="7"/>
  <c r="P63" i="7"/>
  <c r="O79" i="7"/>
  <c r="O77" i="7"/>
  <c r="O75" i="7"/>
  <c r="O74" i="7"/>
  <c r="O72" i="7"/>
  <c r="O67" i="7"/>
  <c r="O63" i="7"/>
  <c r="P55" i="7"/>
  <c r="P56" i="7"/>
  <c r="P57" i="7"/>
  <c r="P46" i="7"/>
  <c r="P47" i="7"/>
  <c r="P48" i="7"/>
  <c r="P49" i="7"/>
  <c r="P51" i="7"/>
  <c r="O57" i="7"/>
  <c r="O56" i="7"/>
  <c r="O55" i="7"/>
  <c r="O51" i="7"/>
  <c r="O49" i="7"/>
  <c r="O48" i="7"/>
  <c r="O47" i="7"/>
  <c r="O46" i="7"/>
  <c r="P41" i="7"/>
  <c r="P42" i="7"/>
  <c r="P43" i="7"/>
  <c r="P44" i="7"/>
  <c r="O44" i="7"/>
  <c r="O43" i="7"/>
  <c r="O42" i="7"/>
  <c r="O41" i="7"/>
  <c r="P37" i="7"/>
  <c r="O37" i="7"/>
  <c r="P33" i="7"/>
  <c r="O33" i="7"/>
  <c r="P18" i="7"/>
  <c r="O18" i="7"/>
  <c r="P8" i="7"/>
  <c r="P9" i="7"/>
  <c r="O9" i="7"/>
  <c r="O8" i="7"/>
  <c r="P7" i="7"/>
  <c r="O7" i="7"/>
  <c r="E104" i="7" l="1"/>
  <c r="E103" i="7"/>
  <c r="E75" i="7"/>
  <c r="E72" i="7"/>
  <c r="E63" i="7"/>
  <c r="E49" i="7"/>
  <c r="E51" i="7"/>
  <c r="E9" i="7"/>
  <c r="E66" i="5"/>
  <c r="E24" i="5"/>
  <c r="E21" i="5"/>
  <c r="E8" i="5"/>
  <c r="E9" i="5"/>
  <c r="E6" i="5"/>
  <c r="F95" i="7" l="1"/>
  <c r="M95" i="7" s="1"/>
  <c r="E95" i="7"/>
  <c r="L95" i="7" l="1"/>
  <c r="J95" i="7"/>
  <c r="I95" i="7"/>
  <c r="K95" i="7"/>
  <c r="F92" i="7" l="1"/>
  <c r="J92" i="7" s="1"/>
  <c r="J105" i="7"/>
  <c r="K105" i="7"/>
  <c r="F103" i="7"/>
  <c r="M103" i="7" s="1"/>
  <c r="F104" i="7"/>
  <c r="K104" i="7" s="1"/>
  <c r="J66" i="5"/>
  <c r="K67" i="5"/>
  <c r="J68" i="5"/>
  <c r="I104" i="7"/>
  <c r="L104" i="7"/>
  <c r="F51" i="7"/>
  <c r="L51" i="7" s="1"/>
  <c r="K46" i="5"/>
  <c r="F44" i="7"/>
  <c r="M44" i="7" s="1"/>
  <c r="E44" i="7"/>
  <c r="K48" i="5"/>
  <c r="F37" i="7"/>
  <c r="M37" i="7" s="1"/>
  <c r="E37" i="7"/>
  <c r="J46" i="5" l="1"/>
  <c r="L103" i="7"/>
  <c r="K68" i="5"/>
  <c r="K66" i="5"/>
  <c r="M68" i="5"/>
  <c r="J67" i="5"/>
  <c r="M104" i="7"/>
  <c r="J48" i="5"/>
  <c r="I51" i="7"/>
  <c r="J104" i="7"/>
  <c r="J103" i="7"/>
  <c r="K92" i="7"/>
  <c r="M51" i="7"/>
  <c r="K103" i="7"/>
  <c r="I103" i="7"/>
  <c r="K51" i="7"/>
  <c r="J51" i="7"/>
  <c r="L37" i="7"/>
  <c r="K37" i="7"/>
  <c r="L44" i="7"/>
  <c r="K44" i="7"/>
  <c r="J44" i="7"/>
  <c r="I44" i="7"/>
  <c r="J37" i="7"/>
  <c r="I37" i="7"/>
  <c r="L68" i="5"/>
  <c r="I68" i="5"/>
  <c r="M48" i="5" l="1"/>
  <c r="L48" i="5" l="1"/>
  <c r="I48" i="5"/>
  <c r="M67" i="5" l="1"/>
  <c r="L66" i="5"/>
  <c r="L67" i="5" l="1"/>
  <c r="I67" i="5"/>
  <c r="I66" i="5"/>
  <c r="M66" i="5"/>
  <c r="F109" i="7" l="1"/>
  <c r="M109" i="7" s="1"/>
  <c r="E109" i="7"/>
  <c r="F108" i="7"/>
  <c r="M108" i="7" s="1"/>
  <c r="E108" i="7"/>
  <c r="F106" i="7"/>
  <c r="E106" i="7"/>
  <c r="F101" i="7"/>
  <c r="M101" i="7" s="1"/>
  <c r="E101" i="7"/>
  <c r="F100" i="7"/>
  <c r="J100" i="7" s="1"/>
  <c r="E100" i="7"/>
  <c r="F99" i="7"/>
  <c r="M99" i="7" s="1"/>
  <c r="E99" i="7"/>
  <c r="F97" i="7"/>
  <c r="J97" i="7" s="1"/>
  <c r="E97" i="7"/>
  <c r="F94" i="7"/>
  <c r="M94" i="7" s="1"/>
  <c r="E94" i="7"/>
  <c r="M92" i="7"/>
  <c r="E92" i="7"/>
  <c r="F90" i="7"/>
  <c r="J90" i="7" s="1"/>
  <c r="E90" i="7"/>
  <c r="F88" i="7"/>
  <c r="M88" i="7" s="1"/>
  <c r="E88" i="7"/>
  <c r="F86" i="7"/>
  <c r="J86" i="7" s="1"/>
  <c r="E86" i="7"/>
  <c r="F83" i="7"/>
  <c r="M83" i="7" s="1"/>
  <c r="E83" i="7"/>
  <c r="F81" i="7"/>
  <c r="J81" i="7" s="1"/>
  <c r="E81" i="7"/>
  <c r="F79" i="7"/>
  <c r="M79" i="7" s="1"/>
  <c r="E79" i="7"/>
  <c r="F77" i="7"/>
  <c r="J77" i="7" s="1"/>
  <c r="E77" i="7"/>
  <c r="F75" i="7"/>
  <c r="M75" i="7" s="1"/>
  <c r="F74" i="7"/>
  <c r="M74" i="7" s="1"/>
  <c r="E74" i="7"/>
  <c r="F72" i="7"/>
  <c r="L72" i="7" s="1"/>
  <c r="F70" i="7"/>
  <c r="M70" i="7" s="1"/>
  <c r="E70" i="7"/>
  <c r="F67" i="7"/>
  <c r="J67" i="7" s="1"/>
  <c r="E67" i="7"/>
  <c r="F65" i="7"/>
  <c r="M65" i="7" s="1"/>
  <c r="E65" i="7"/>
  <c r="F63" i="7"/>
  <c r="L63" i="7" s="1"/>
  <c r="F60" i="7"/>
  <c r="J60" i="7" s="1"/>
  <c r="E60" i="7"/>
  <c r="F57" i="7"/>
  <c r="J57" i="7" s="1"/>
  <c r="E57" i="7"/>
  <c r="F56" i="7"/>
  <c r="J56" i="7" s="1"/>
  <c r="E56" i="7"/>
  <c r="F55" i="7"/>
  <c r="E55" i="7"/>
  <c r="F53" i="7"/>
  <c r="J53" i="7" s="1"/>
  <c r="E53" i="7"/>
  <c r="F49" i="7"/>
  <c r="J49" i="7" s="1"/>
  <c r="F48" i="7"/>
  <c r="E48" i="7"/>
  <c r="F46" i="7"/>
  <c r="J46" i="7" s="1"/>
  <c r="E46" i="7"/>
  <c r="F43" i="7"/>
  <c r="J43" i="7" s="1"/>
  <c r="E43" i="7"/>
  <c r="F42" i="7"/>
  <c r="J42" i="7" s="1"/>
  <c r="E42" i="7"/>
  <c r="F41" i="7"/>
  <c r="E41" i="7"/>
  <c r="F39" i="7"/>
  <c r="J39" i="7" s="1"/>
  <c r="E39" i="7"/>
  <c r="F35" i="7"/>
  <c r="J35" i="7" s="1"/>
  <c r="E35" i="7"/>
  <c r="F33" i="7"/>
  <c r="J33" i="7" s="1"/>
  <c r="E33" i="7"/>
  <c r="F31" i="7"/>
  <c r="J31" i="7" s="1"/>
  <c r="E31" i="7"/>
  <c r="F28" i="7"/>
  <c r="E28" i="7"/>
  <c r="F26" i="7"/>
  <c r="J26" i="7" s="1"/>
  <c r="E26" i="7"/>
  <c r="F24" i="7"/>
  <c r="J24" i="7" s="1"/>
  <c r="E24" i="7"/>
  <c r="F22" i="7"/>
  <c r="J22" i="7" s="1"/>
  <c r="E22" i="7"/>
  <c r="F20" i="7"/>
  <c r="J20" i="7" s="1"/>
  <c r="E20" i="7"/>
  <c r="F18" i="7"/>
  <c r="J18" i="7" s="1"/>
  <c r="E18" i="7"/>
  <c r="F16" i="7"/>
  <c r="E16" i="7"/>
  <c r="F13" i="7"/>
  <c r="J13" i="7" s="1"/>
  <c r="E13" i="7"/>
  <c r="F11" i="7"/>
  <c r="J11" i="7" s="1"/>
  <c r="E11" i="7"/>
  <c r="F9" i="7"/>
  <c r="L9" i="7" s="1"/>
  <c r="F8" i="7"/>
  <c r="J8" i="7" s="1"/>
  <c r="E8" i="7"/>
  <c r="F7" i="7"/>
  <c r="M7" i="7" s="1"/>
  <c r="E7" i="7"/>
  <c r="K106" i="7" l="1"/>
  <c r="J106" i="7"/>
  <c r="L13" i="7"/>
  <c r="L42" i="7"/>
  <c r="L74" i="7"/>
  <c r="L106" i="7"/>
  <c r="L18" i="7"/>
  <c r="L26" i="7"/>
  <c r="L31" i="7"/>
  <c r="L35" i="7"/>
  <c r="K35" i="7"/>
  <c r="L56" i="7"/>
  <c r="L57" i="7"/>
  <c r="L60" i="7"/>
  <c r="L97" i="7"/>
  <c r="M9" i="7"/>
  <c r="K42" i="7"/>
  <c r="K57" i="7"/>
  <c r="L65" i="7"/>
  <c r="L67" i="7"/>
  <c r="L70" i="7"/>
  <c r="L99" i="7"/>
  <c r="L100" i="7"/>
  <c r="I9" i="7"/>
  <c r="K18" i="7"/>
  <c r="L22" i="7"/>
  <c r="K31" i="7"/>
  <c r="L39" i="7"/>
  <c r="K39" i="7"/>
  <c r="L46" i="7"/>
  <c r="K46" i="7"/>
  <c r="L53" i="7"/>
  <c r="K53" i="7"/>
  <c r="K60" i="7"/>
  <c r="K13" i="7"/>
  <c r="M8" i="7"/>
  <c r="K22" i="7"/>
  <c r="M26" i="7"/>
  <c r="M31" i="7"/>
  <c r="M39" i="7"/>
  <c r="M42" i="7"/>
  <c r="K56" i="7"/>
  <c r="M57" i="7"/>
  <c r="M60" i="7"/>
  <c r="L77" i="7"/>
  <c r="L79" i="7"/>
  <c r="L81" i="7"/>
  <c r="L83" i="7"/>
  <c r="L86" i="7"/>
  <c r="L88" i="7"/>
  <c r="L90" i="7"/>
  <c r="L92" i="7"/>
  <c r="L94" i="7"/>
  <c r="L101" i="7"/>
  <c r="L108" i="7"/>
  <c r="L109" i="7"/>
  <c r="L8" i="7"/>
  <c r="K8" i="7"/>
  <c r="K9" i="7"/>
  <c r="M13" i="7"/>
  <c r="M18" i="7"/>
  <c r="M22" i="7"/>
  <c r="K26" i="7"/>
  <c r="M35" i="7"/>
  <c r="M46" i="7"/>
  <c r="M53" i="7"/>
  <c r="M56" i="7"/>
  <c r="I63" i="7"/>
  <c r="K63" i="7"/>
  <c r="M63" i="7"/>
  <c r="J65" i="7"/>
  <c r="I67" i="7"/>
  <c r="K67" i="7"/>
  <c r="M67" i="7"/>
  <c r="J70" i="7"/>
  <c r="I72" i="7"/>
  <c r="K72" i="7"/>
  <c r="M72" i="7"/>
  <c r="J74" i="7"/>
  <c r="J75" i="7"/>
  <c r="L75" i="7"/>
  <c r="I77" i="7"/>
  <c r="K77" i="7"/>
  <c r="M77" i="7"/>
  <c r="J79" i="7"/>
  <c r="I81" i="7"/>
  <c r="K81" i="7"/>
  <c r="M81" i="7"/>
  <c r="J83" i="7"/>
  <c r="I86" i="7"/>
  <c r="K86" i="7"/>
  <c r="M86" i="7"/>
  <c r="J88" i="7"/>
  <c r="I90" i="7"/>
  <c r="K90" i="7"/>
  <c r="M90" i="7"/>
  <c r="J94" i="7"/>
  <c r="I97" i="7"/>
  <c r="K97" i="7"/>
  <c r="M97" i="7"/>
  <c r="J99" i="7"/>
  <c r="I100" i="7"/>
  <c r="K100" i="7"/>
  <c r="M100" i="7"/>
  <c r="J101" i="7"/>
  <c r="I106" i="7"/>
  <c r="M106" i="7"/>
  <c r="J108" i="7"/>
  <c r="J109" i="7"/>
  <c r="J63" i="7"/>
  <c r="I65" i="7"/>
  <c r="K65" i="7"/>
  <c r="I70" i="7"/>
  <c r="K70" i="7"/>
  <c r="J72" i="7"/>
  <c r="I74" i="7"/>
  <c r="K74" i="7"/>
  <c r="I75" i="7"/>
  <c r="K75" i="7"/>
  <c r="I79" i="7"/>
  <c r="K79" i="7"/>
  <c r="I83" i="7"/>
  <c r="K83" i="7"/>
  <c r="I88" i="7"/>
  <c r="K88" i="7"/>
  <c r="I92" i="7"/>
  <c r="I94" i="7"/>
  <c r="K94" i="7"/>
  <c r="I99" i="7"/>
  <c r="K99" i="7"/>
  <c r="I101" i="7"/>
  <c r="K101" i="7"/>
  <c r="I108" i="7"/>
  <c r="K108" i="7"/>
  <c r="I109" i="7"/>
  <c r="K109" i="7"/>
  <c r="J7" i="7"/>
  <c r="L7" i="7"/>
  <c r="I13" i="7"/>
  <c r="M16" i="7"/>
  <c r="K16" i="7"/>
  <c r="I16" i="7"/>
  <c r="L16" i="7"/>
  <c r="I26" i="7"/>
  <c r="M28" i="7"/>
  <c r="K28" i="7"/>
  <c r="I28" i="7"/>
  <c r="L28" i="7"/>
  <c r="I35" i="7"/>
  <c r="I39" i="7"/>
  <c r="M41" i="7"/>
  <c r="K41" i="7"/>
  <c r="I41" i="7"/>
  <c r="L41" i="7"/>
  <c r="I46" i="7"/>
  <c r="M48" i="7"/>
  <c r="K48" i="7"/>
  <c r="I48" i="7"/>
  <c r="L48" i="7"/>
  <c r="I53" i="7"/>
  <c r="M55" i="7"/>
  <c r="K55" i="7"/>
  <c r="I55" i="7"/>
  <c r="L55" i="7"/>
  <c r="I57" i="7"/>
  <c r="I7" i="7"/>
  <c r="K7" i="7"/>
  <c r="I8" i="7"/>
  <c r="M11" i="7"/>
  <c r="K11" i="7"/>
  <c r="I11" i="7"/>
  <c r="L11" i="7"/>
  <c r="J16" i="7"/>
  <c r="I18" i="7"/>
  <c r="M20" i="7"/>
  <c r="K20" i="7"/>
  <c r="I20" i="7"/>
  <c r="L20" i="7"/>
  <c r="I22" i="7"/>
  <c r="M24" i="7"/>
  <c r="K24" i="7"/>
  <c r="I24" i="7"/>
  <c r="L24" i="7"/>
  <c r="J28" i="7"/>
  <c r="I31" i="7"/>
  <c r="M33" i="7"/>
  <c r="K33" i="7"/>
  <c r="I33" i="7"/>
  <c r="L33" i="7"/>
  <c r="J41" i="7"/>
  <c r="I42" i="7"/>
  <c r="M43" i="7"/>
  <c r="K43" i="7"/>
  <c r="I43" i="7"/>
  <c r="L43" i="7"/>
  <c r="J48" i="7"/>
  <c r="M49" i="7"/>
  <c r="K49" i="7"/>
  <c r="I49" i="7"/>
  <c r="L49" i="7"/>
  <c r="J55" i="7"/>
  <c r="I56" i="7"/>
  <c r="I60" i="7"/>
  <c r="J9" i="7"/>
  <c r="F9" i="5" l="1"/>
  <c r="M9" i="5" s="1"/>
  <c r="J9" i="5" l="1"/>
  <c r="L9" i="5"/>
  <c r="I9" i="5"/>
  <c r="K9" i="5"/>
  <c r="L77" i="5" l="1"/>
  <c r="K77" i="5"/>
  <c r="M77" i="5"/>
  <c r="J77" i="5"/>
  <c r="J76" i="5" l="1"/>
  <c r="L76" i="5" l="1"/>
  <c r="K76" i="5"/>
  <c r="M76" i="5"/>
  <c r="F8" i="5"/>
  <c r="L8" i="5" s="1"/>
  <c r="K8" i="5" l="1"/>
  <c r="I8" i="5"/>
  <c r="M8" i="5"/>
  <c r="J8" i="5"/>
  <c r="J47" i="5" l="1"/>
  <c r="L47" i="5" l="1"/>
  <c r="K47" i="5"/>
  <c r="M47" i="5"/>
  <c r="I47" i="5"/>
  <c r="F24" i="5" l="1"/>
  <c r="L24" i="5" s="1"/>
  <c r="F21" i="5"/>
  <c r="M21" i="5" s="1"/>
  <c r="K24" i="5" l="1"/>
  <c r="I24" i="5"/>
  <c r="M24" i="5"/>
  <c r="J24" i="5"/>
  <c r="J21" i="5"/>
  <c r="L21" i="5"/>
  <c r="I21" i="5"/>
  <c r="K21" i="5"/>
  <c r="M51" i="5"/>
  <c r="F27" i="5"/>
  <c r="J27" i="5" s="1"/>
  <c r="E27" i="5"/>
  <c r="L27" i="5" l="1"/>
  <c r="K27" i="5"/>
  <c r="M27" i="5"/>
  <c r="J51" i="5"/>
  <c r="L51" i="5"/>
  <c r="I51" i="5"/>
  <c r="K51" i="5"/>
  <c r="I27" i="5"/>
  <c r="J29" i="5" l="1"/>
  <c r="E29" i="5"/>
  <c r="M29" i="5" l="1"/>
  <c r="L29" i="5"/>
  <c r="K29" i="5"/>
  <c r="I29" i="5"/>
  <c r="J54" i="5" l="1"/>
  <c r="M54" i="5" l="1"/>
  <c r="L54" i="5"/>
  <c r="K54" i="5"/>
  <c r="I54" i="5"/>
  <c r="J39" i="5" l="1"/>
  <c r="E39" i="5"/>
  <c r="M39" i="5" l="1"/>
  <c r="L39" i="5"/>
  <c r="K39" i="5"/>
  <c r="I39" i="5"/>
  <c r="F14" i="5" l="1"/>
  <c r="M14" i="5" s="1"/>
  <c r="E14" i="5"/>
  <c r="L14" i="5" l="1"/>
  <c r="J14" i="5"/>
  <c r="I14" i="5"/>
  <c r="K14" i="5"/>
  <c r="J75" i="5" l="1"/>
  <c r="E75" i="5"/>
  <c r="L75" i="5" l="1"/>
  <c r="K75" i="5"/>
  <c r="M75" i="5"/>
  <c r="I75" i="5"/>
  <c r="J41" i="5" l="1"/>
  <c r="E41" i="5"/>
  <c r="F7" i="5"/>
  <c r="M7" i="5" s="1"/>
  <c r="E7" i="5"/>
  <c r="L41" i="5" l="1"/>
  <c r="K41" i="5"/>
  <c r="M41" i="5"/>
  <c r="I41" i="5"/>
  <c r="J7" i="5"/>
  <c r="L7" i="5"/>
  <c r="I7" i="5"/>
  <c r="K7" i="5"/>
  <c r="J20" i="5" l="1"/>
  <c r="E20" i="5"/>
  <c r="M20" i="5" l="1"/>
  <c r="L20" i="5"/>
  <c r="K20" i="5"/>
  <c r="I20" i="5"/>
  <c r="M74" i="5" l="1"/>
  <c r="E74" i="5"/>
  <c r="J74" i="5" l="1"/>
  <c r="L74" i="5"/>
  <c r="I74" i="5"/>
  <c r="K74" i="5"/>
  <c r="E46" i="5" l="1"/>
  <c r="J33" i="5" l="1"/>
  <c r="E33" i="5"/>
  <c r="M33" i="5" l="1"/>
  <c r="L33" i="5"/>
  <c r="K33" i="5"/>
  <c r="I33" i="5"/>
  <c r="E56" i="5" l="1"/>
  <c r="J56" i="5"/>
  <c r="I56" i="5" l="1"/>
  <c r="M56" i="5"/>
  <c r="K56" i="5"/>
  <c r="L56" i="5"/>
  <c r="M64" i="5"/>
  <c r="E64" i="5"/>
  <c r="L64" i="5" l="1"/>
  <c r="J64" i="5"/>
  <c r="I64" i="5"/>
  <c r="K64" i="5"/>
  <c r="M46" i="5" l="1"/>
  <c r="L46" i="5" l="1"/>
  <c r="I46" i="5"/>
  <c r="F18" i="5" l="1"/>
  <c r="M18" i="5" s="1"/>
  <c r="E18" i="5"/>
  <c r="L18" i="5" l="1"/>
  <c r="J18" i="5"/>
  <c r="I18" i="5"/>
  <c r="K18" i="5"/>
  <c r="J81" i="5" l="1"/>
  <c r="L81" i="5" l="1"/>
  <c r="M81" i="5"/>
  <c r="K81" i="5"/>
  <c r="E12" i="5"/>
  <c r="F12" i="5"/>
  <c r="J12" i="5" s="1"/>
  <c r="I12" i="5" l="1"/>
  <c r="M12" i="5"/>
  <c r="L12" i="5"/>
  <c r="K12" i="5"/>
  <c r="F44" i="5" l="1"/>
  <c r="M44" i="5" s="1"/>
  <c r="E44" i="5"/>
  <c r="E31" i="5"/>
  <c r="E23" i="5"/>
  <c r="F6" i="5"/>
  <c r="F31" i="5"/>
  <c r="M31" i="5" s="1"/>
  <c r="F23" i="5"/>
  <c r="M23" i="5" s="1"/>
  <c r="M6" i="5" l="1"/>
  <c r="J6" i="5"/>
  <c r="K6" i="5"/>
  <c r="L6" i="5"/>
  <c r="I6" i="5"/>
  <c r="J44" i="5"/>
  <c r="L44" i="5"/>
  <c r="K44" i="5"/>
  <c r="I44" i="5"/>
  <c r="K31" i="5" l="1"/>
  <c r="J31" i="5"/>
  <c r="L31" i="5"/>
  <c r="K23" i="5"/>
  <c r="J23" i="5"/>
  <c r="L23" i="5"/>
  <c r="I31" i="5" l="1"/>
  <c r="I23" i="5"/>
</calcChain>
</file>

<file path=xl/sharedStrings.xml><?xml version="1.0" encoding="utf-8"?>
<sst xmlns="http://schemas.openxmlformats.org/spreadsheetml/2006/main" count="528" uniqueCount="289">
  <si>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</si>
  <si>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</si>
  <si>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</si>
  <si>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</si>
  <si>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</si>
  <si>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</si>
  <si>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</si>
  <si>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</si>
  <si>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</si>
  <si>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</si>
  <si>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</si>
  <si>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</si>
  <si>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</si>
  <si>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</si>
  <si>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</si>
  <si>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</si>
  <si>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</si>
  <si>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</si>
  <si>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</si>
  <si>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</si>
  <si>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</si>
  <si>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</si>
  <si>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</si>
  <si>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</si>
  <si>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</si>
  <si>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</si>
  <si>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</si>
  <si>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</si>
  <si>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</si>
  <si>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</si>
  <si>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</si>
  <si>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</si>
  <si>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</si>
  <si>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</si>
  <si>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</si>
  <si>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</si>
  <si>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</si>
  <si>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</si>
  <si>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</si>
  <si>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</si>
  <si>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</si>
  <si>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</si>
  <si>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</si>
  <si>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</si>
  <si>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</si>
  <si>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</si>
  <si>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</si>
  <si>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</si>
  <si>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</si>
  <si>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</si>
  <si>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</si>
  <si>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</si>
  <si>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</si>
  <si>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</si>
  <si>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</si>
  <si>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</si>
  <si>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</si>
  <si>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</si>
  <si>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</si>
  <si>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</si>
  <si>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</si>
  <si>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</si>
  <si>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</si>
  <si>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</si>
  <si>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</si>
  <si>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</si>
  <si>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</si>
  <si>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</si>
  <si>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</si>
  <si>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</si>
  <si>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</si>
  <si>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</si>
  <si>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</si>
  <si>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</si>
  <si>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</si>
  <si>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</si>
  <si>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</si>
  <si>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</si>
  <si>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</si>
  <si>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</si>
  <si>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</si>
  <si>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</si>
  <si>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</si>
  <si>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</si>
  <si>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</si>
  <si>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</si>
  <si>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</si>
  <si>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</si>
  <si>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</si>
  <si>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</si>
  <si>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</si>
  <si>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</si>
  <si>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</si>
  <si>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</si>
  <si>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</si>
  <si>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</si>
  <si>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</si>
  <si>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1.4</t>
  </si>
  <si>
    <t>№643 от 20.02.2023</t>
  </si>
  <si>
    <t>№262 от 20.02.2023</t>
  </si>
  <si>
    <t>8.3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</si>
  <si>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</si>
  <si>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</si>
  <si>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</si>
  <si>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</si>
  <si>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</si>
  <si>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</si>
  <si>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</si>
  <si>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</si>
  <si>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</si>
  <si>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</si>
  <si>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</si>
  <si>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</si>
  <si>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</si>
  <si>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</si>
  <si>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</si>
  <si>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</si>
  <si>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</si>
  <si>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</si>
  <si>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</si>
  <si>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</si>
  <si>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</si>
  <si>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</si>
  <si>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</si>
  <si>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8.4</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</si>
  <si>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</si>
  <si>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</si>
  <si>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</si>
  <si>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</si>
  <si>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</si>
  <si>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</si>
  <si>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</si>
  <si>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</si>
  <si>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</si>
  <si>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</si>
  <si>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</si>
  <si>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</si>
  <si>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</si>
  <si>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</si>
  <si>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</si>
  <si>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</si>
  <si>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</si>
  <si>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</si>
  <si>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</si>
  <si>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</si>
  <si>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1.5</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</si>
  <si>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</si>
  <si>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</si>
  <si>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2.2</t>
  </si>
  <si>
    <t>Приложение №1.2 к Протоколу №5</t>
  </si>
  <si>
    <t>Распределено решением Комиссии от 15.03.23  Протокол №3</t>
  </si>
  <si>
    <t>на период январь-март 2023 года (гр4/12*3)</t>
  </si>
  <si>
    <t>% исполнения январь-март (гр.6/гр.5                        *100)</t>
  </si>
  <si>
    <t>Отклонение объемов  за январь-март 2023 года                                                  гр.5-гр.6                                                                 "-" превышение над планом</t>
  </si>
  <si>
    <t>8.5</t>
  </si>
  <si>
    <t>Медицинская помощь, предоставляемая в  условиях дневного стационара, в части ЭКО</t>
  </si>
  <si>
    <t>ГБУЗ «Тамалинская УБ»</t>
  </si>
  <si>
    <t>№249 от 16.03.2023</t>
  </si>
  <si>
    <t>ГБУЗ «Мокшанская РБ»</t>
  </si>
  <si>
    <t>№42 от 13.03.2023</t>
  </si>
  <si>
    <t>ГБУЗ «Башмаковская РБ»</t>
  </si>
  <si>
    <t xml:space="preserve">ГБУЗ «Кузнецкая межрайонная детская больница»  </t>
  </si>
  <si>
    <t>№173 от 13.03.2023</t>
  </si>
  <si>
    <t>№196 от 14.03.2023</t>
  </si>
  <si>
    <t>ГБУЗ «Клиническая больница №6 им. Г.А. Захарьина»</t>
  </si>
  <si>
    <t>№1696 от 22.03.2023</t>
  </si>
  <si>
    <t>ГБУЗ «Областной онкологический диспансер»</t>
  </si>
  <si>
    <t>№460 от 22.03.2023</t>
  </si>
  <si>
    <t>ГБУЗ «Пензенская областная детская клиническая больница  имени Н.Ф.Филатова»</t>
  </si>
  <si>
    <t>№551 от 13.03.2023,  
№660 от 22.03.2023</t>
  </si>
  <si>
    <t>№1001 от 16.03.2023</t>
  </si>
  <si>
    <t>Увеличение объемов по профилю "нейрохирургия" в количестве 80 случаев с увеличением объема финансового обеспечения на 15 140 609,60 руб.</t>
  </si>
  <si>
    <t xml:space="preserve">Перераспределение  объемов по профилю "прочее" по КСГ ds36.023 (-5), ds36.026 (+11), s36.027 (-5), ds36.028 (-1) с уменьшением объема финансового обеспечения 
на 12 489,77 руб. </t>
  </si>
  <si>
    <t>9.2</t>
  </si>
  <si>
    <t>ООО "КДЦ "Клиника-Сити"</t>
  </si>
  <si>
    <t>ООО "Нейрон-Мед"</t>
  </si>
  <si>
    <t>ООО "Добрый доктор"</t>
  </si>
  <si>
    <t>№479 от 24.03.2023</t>
  </si>
  <si>
    <t>№1720 от 23.03.2023</t>
  </si>
  <si>
    <r>
      <t xml:space="preserve">Увеличение распределенных объемов медицинской помощи в связи с поломкой компьютерного томографа в ГБУЗ "Кузнецкая межрайонная больница" и выполнением исследований на базе ГБУЗ «Кузнецкая межрайонная детская больница».
ГБУЗ "Кузнецкая межрайонная больница" распределено </t>
    </r>
    <r>
      <rPr>
        <b/>
        <sz val="18"/>
        <rFont val="Times New Roman"/>
        <family val="1"/>
        <charset val="204"/>
      </rPr>
      <t>на 2023 год</t>
    </r>
    <r>
      <rPr>
        <sz val="18"/>
        <rFont val="Times New Roman"/>
        <family val="1"/>
        <charset val="204"/>
      </rPr>
      <t xml:space="preserve"> 349 исследований</t>
    </r>
  </si>
  <si>
    <t>Увеличение распределенных объемов медицинской помощи.
Планируемое медицинской  организацией выполнение  за 2023 год - 100 исследований.</t>
  </si>
  <si>
    <t xml:space="preserve">1.1 </t>
  </si>
  <si>
    <t>8.2</t>
  </si>
  <si>
    <t>Не соответствует  требованиям п.157 Правил ОМС, утв. Приказом  МЗРФ от 28.02.2019 №108н (в редакции от 26.03.2021 №254н)</t>
  </si>
  <si>
    <t>Перераспределение объемов по профилю "травматология и ортопедия"по группам ВМП группа 56 (-40), группа 59 (+40)  с увеличением объема финансового обеспечения
на 3 580 743,60 руб.</t>
  </si>
  <si>
    <t>ГБУЗ "Клиническая 
больница №4"</t>
  </si>
  <si>
    <t>9.3</t>
  </si>
  <si>
    <t>9.4</t>
  </si>
  <si>
    <t>ООО «Микрохирургия глаза»</t>
  </si>
  <si>
    <t>№4 от 30.03.2023</t>
  </si>
  <si>
    <t>№277 от 31.03.2023</t>
  </si>
  <si>
    <t>№1195 от 29.03.2023</t>
  </si>
  <si>
    <t>8.6</t>
  </si>
  <si>
    <t>ГБУЗ  «Пензенский областной клинический центр СВМП»</t>
  </si>
  <si>
    <t>№146 от 20.02.2023, 
№269 от 30.03.2023</t>
  </si>
  <si>
    <t xml:space="preserve">Перераспределенние объемов по профилю "кардиология" по КСГ st13.004 (+100), КСГ st27.006 (-74) КСГ st35.002 (-26)  увеличением объема финансового обеспечения 
на 4757,12 руб. </t>
  </si>
  <si>
    <t>Увеличение объемов по профилю "сердечно- сосудистая хирургия" в количестве 9 случаев с увеличением объема финансового обеспечения на   6 939 931,68 руб.</t>
  </si>
  <si>
    <t>(1 этап), в комплексных посещениях</t>
  </si>
  <si>
    <t>(врачи-педиатры).</t>
  </si>
  <si>
    <t>Увеличение распределенных объемов медицинской помощи в части диспансеризации детей-сирот, усыновлённых, удочеренных 
(1 этап), в комплексных посещениях
(врачи-педиатры).</t>
  </si>
  <si>
    <t>(1 этап)</t>
  </si>
  <si>
    <t xml:space="preserve">Повторно рассмотреть обращение ГБУЗ «Башмаковская РБ» (исх. №277 от 31.03.2023) после внесения изменения МЗПО в План по диспансеризации детей-сирот, усыновлённых, удочеренных </t>
  </si>
  <si>
    <t>№1292 от 04.04.2023</t>
  </si>
  <si>
    <t>Увеличение объемов по профилю "челюстно-лицевая хирургия" в количестве 5 случаев с увеличением объема финансового обеспечения на   721 868,35 руб.</t>
  </si>
  <si>
    <t xml:space="preserve">Отказать в рассмотрении обращения ГБУЗ «Пензенская областная клиническая больница имени Н.Н. Бурденко»(исх. №1001 от 16.03.2023) по вопросу рераспределения объемов высокотехнологичной медицинской помощи по профилям "нейрохирургия"  </t>
  </si>
  <si>
    <t>ООО   «КДФ-Пенза»</t>
  </si>
  <si>
    <t>№173 от  31.03.2023</t>
  </si>
  <si>
    <t>№1315 от  05.04.2023</t>
  </si>
  <si>
    <t>Увеличение объемов по профилю "неврология"  (+265),  "травматология и ортопедия"  (+246),  "хирургия" (+1277) в связи с изменением маршрутизации пациентов с острыми нарушениями мозгового кровообращения, пациентов хирургического и травматологического профилей</t>
  </si>
  <si>
    <t>Перераспределение  объемов по профилю "прочее" по КСГ ds36.021 (-42), ds36.020 (+21), s36.017 (+21) с уменьшением  объема финансового обеспечения 
на 489 207,39 руб.</t>
  </si>
  <si>
    <t>Увеличение распределенных объемов медицинской помощи
Планируемое медицинской  организацией выполнение  за 2023 год - 408 исследований.</t>
  </si>
  <si>
    <t>№577 от  06.04.2023</t>
  </si>
  <si>
    <t>ГБУЗ «Городская детская поликлинника»</t>
  </si>
  <si>
    <t>Увеличение распределенных объемов медицинской помощи.
Планируемое медицинской  организацией выполнение  за 2023 год - 2 964 исследования</t>
  </si>
  <si>
    <t>Увеличение объемов по профилю "офтальмология" по КСГ ds21.006 (тариф 42376,08 руб.)на 633 случая с увеличением объема финансового 
обеспечения 26 824 058,64 руб.</t>
  </si>
  <si>
    <t>Медицинская помощь, предоставляемая в  условиях дневного стационара  (без учета ЭКО)</t>
  </si>
  <si>
    <t>1.2, 1.3</t>
  </si>
  <si>
    <t>Увеличение распределенных объемов медицинской помощи (300 исследований в месяц) +2627.</t>
  </si>
  <si>
    <t>№9 от 20.03.2023; № 3 от 05.04.2023</t>
  </si>
  <si>
    <t>Увеличение распределенных объемов медицинской помощи (300 исследований в месяц) +853</t>
  </si>
  <si>
    <t>№7 от 20.03.2023; № 2 от 05.04.2023</t>
  </si>
  <si>
    <t>Увеличение распределенных объемов медицинской помощи (200 исследований в месяц) +1176</t>
  </si>
  <si>
    <t>№31 от 20.03.2023;
 № 40 от 05.04.2023</t>
  </si>
  <si>
    <t>ООО «Здоровье +»</t>
  </si>
  <si>
    <t>№22 от 05.04.2023</t>
  </si>
  <si>
    <t xml:space="preserve">1.1
</t>
  </si>
  <si>
    <t>Увеличение распределенных объемов медицинской помощи.
Планируемое медицинской  организацией выполнение  за 2023 год - 300 исследований</t>
  </si>
  <si>
    <t xml:space="preserve">
Увеличить распределенные объемы по проведению ультразвуковых исследований сердечно-сосудистой системы в амбулаторных условиях,  на 644 исследования, на основании  обращения ГБУЗ «Мокшанская РБ» (исх.№42 от 13.03.2023), за счет снижения распределенных объемов по медицинским организациям, у которых остаток объемов до конца года составляет более ____ месяцев</t>
  </si>
  <si>
    <t>итого по МО</t>
  </si>
  <si>
    <t>10.4</t>
  </si>
  <si>
    <t>10.5</t>
  </si>
  <si>
    <t>10.6</t>
  </si>
  <si>
    <t>10.7</t>
  </si>
  <si>
    <t>10.8</t>
  </si>
  <si>
    <t>10.9</t>
  </si>
  <si>
    <t>Распределение объемов по профилю "гематология" в количестве 200 случаев. В ГИС ОМС объемы по профилю "гематология" в условиях круглосуточного стационара на 2023 год не заявлены.</t>
  </si>
  <si>
    <t xml:space="preserve">Увеличение объемов по профилю "прочее" по КСГ st36.027 (+20),  st36.036 (+160) с увелисением объема финансового обеспечения 
на 8 268 715,80 руб. </t>
  </si>
  <si>
    <t xml:space="preserve">Перераспределение  объемов по профилю "прочее" по  КСГ st36.039 (-10) и st36.036 (+10) с уменьшением объема финансового обеспечения 
на 360 284,20  руб. </t>
  </si>
  <si>
    <r>
      <t>Увеличить распределенные объемы для проведения компьютерной томографии без внутривенного контрастирования пациентам ГБУЗ "Кузнецкая межрайонная больница"</t>
    </r>
    <r>
      <rPr>
        <sz val="18"/>
        <rFont val="Times New Roman"/>
        <family val="1"/>
        <charset val="204"/>
      </rPr>
      <t xml:space="preserve"> на 84 исследования за счет снижения объемов  по проведению компьютерной томографии без внутривенного контрастированияГБУЗ "Кузнецкая межрайонная больница"</t>
    </r>
  </si>
  <si>
    <r>
      <t xml:space="preserve">
Увеличить распределенные объемы по проведению компьютерной томографии брюшной полости с внутривенным болюсным контрастированием, мультипланарной и трехмерной реконструкцией в амбулаторных условиях,  на 37 исследований, на основании  обращения ГБУЗ «Областной онкологический диспансер» (исх.№460 от 22.03.2023), за счет снижения распределенных объемов по медицинским организациям, по которым уровень исполнения распределенных </t>
    </r>
    <r>
      <rPr>
        <sz val="18"/>
        <rFont val="Times New Roman"/>
        <family val="1"/>
        <charset val="204"/>
        <scheme val="major"/>
      </rPr>
      <t xml:space="preserve">объемов за период январь-март 2023  года сложился ниже 100%. 
</t>
    </r>
  </si>
  <si>
    <r>
      <t xml:space="preserve">Увеличение распределенных объемов медицинской помощи.
</t>
    </r>
    <r>
      <rPr>
        <i/>
        <sz val="18"/>
        <rFont val="Times New Roman"/>
        <family val="1"/>
        <charset val="204"/>
      </rPr>
      <t>Решением Комиссии от 15.03.2023 (Протокол №3) объемы по проведению эндоскопических исследований увеличены на 550 исследаваний на основании  данных персонифицированного учета сведений о медицинской помощи, оказанной застрахованным лицам за период январь-февраль 2023 года</t>
    </r>
  </si>
  <si>
    <r>
      <t xml:space="preserve">
Увеличить распределенные объемы по проведению колоноскопии в амбулаторных условиях,  на 107 исследований, на основании  обращения ГБУЗ «Областной онкологический диспансер» (исх.№460 от 22.03.2023), за счет снижения распределенных объемов по медицинским организациям, по которым уровень исполнения распределенных </t>
    </r>
    <r>
      <rPr>
        <sz val="18"/>
        <rFont val="Times New Roman"/>
        <family val="1"/>
        <charset val="204"/>
        <scheme val="major"/>
      </rPr>
      <t xml:space="preserve">объемов за период январь-март 2023  года сложился ниже 100%. 
</t>
    </r>
  </si>
  <si>
    <t xml:space="preserve">Распределение объемов медицинской помощи по эхокардиографии (+600) и дуплексному сканированию вен нижних конечностей (+600) в связи с тем, что врач прошел обучение. 
</t>
  </si>
  <si>
    <t xml:space="preserve">Увеличить распределенные объемы по проведению ультразвуковых исследований сердечно-сосудистой системы в амбулаторных условиях, на основании  обращения ГБУЗ «Мокшанская РБ» (исх.№42 от 13.03.2023), за счет снижения распределенных объемов по медицинским организациям, с наибольшим количеством неисполненных распределенных объемов </t>
  </si>
  <si>
    <t>Увеличение объемов по профилю "акушерство и гинекология" по КСГ ds02.004 (тариф 12833,90 руб.) на 109 случаев с увеличением объема финансового обеспечения 
на 1 398 895,1 руб.</t>
  </si>
  <si>
    <t>Перераспределение  объемов 
по профилю "неврология"
 по КСГ ds15.001 (-4)  
на профиль"оториноларингология" 
КСГ ds20.001  (+4) 
Объемы по профилю "оториноларингология" 
не заявлены МО на 2023 год</t>
  </si>
  <si>
    <t>Отказать в рассмотрении обращений медицинских организаций ГБУЗ «Областной онкологический диспансер» (исх. №479 от 24.03.2023)  по вопросу распределения объемов по профилю «гематология» по причине распределения ГБУЗ «Областной онкологический диспансер» объемов медицинской помощи, предоставляемой в условиях круглосуточного стационара, в пределах установленных в ТПОМС на 2023 год  нормативов объемов по профилю «онкология» и на основании разъяснений Министерства здравоохранения Российской Федерации от 30.01.2023, согласно которым случаи госпитализации на специализированные койки по профилю «гематология» с диагнозом С00-С97, D00-D09 и D45-D47 включаются в норматив объемов медицинской помощи по профилю «онкология»</t>
  </si>
  <si>
    <t xml:space="preserve"> №550 от 22.03.2023</t>
  </si>
  <si>
    <t>№629 от  31.03.2023</t>
  </si>
  <si>
    <t xml:space="preserve">Увеличение объемов по профилю "прочее" по КСГ ds36.020 (+168), ds36.022 (+82),  ds36.025 (+24), ds36.026 (+108), ds36.027 (+48), ds36.028 (+56) с увеличением объема финансового обеспечения 
на 29 206 367,72 руб. </t>
  </si>
  <si>
    <t xml:space="preserve">Увеличение объемов по профилю "прочее" по КСГ ds36.020 (+36), ds36.026 (+ 12),  ds36.028 (+6)  с увеличением объема финансового обеспечения 
на 2 535 828,6 руб. </t>
  </si>
  <si>
    <t>1.2, 1.4</t>
  </si>
  <si>
    <t>1. Не соответствует  требованиям п.157 Правил ОМС, утв. Приказом  МЗРФ от 28.02.2019 №108н (в редакции от 26.03.2021 №254н)
2. Рекомендовать ООО «Микрохирургия глаза» осуществлять оказание медицинской помощи в условиях дневного стационара по заболеваниям в пределах распределенных объемов медицинской помощи, предоставляемой в условия дневного стационара, и в пределах объемов финансового обеспечения, распределенных ООО «Микрохирургия глаза»  решением Комиссии на 2023 год  (Протокол №5).</t>
  </si>
  <si>
    <t>1. Не соответствует  требованиям п.157 Правил ОМС, утв. Приказом  МЗРФ от 28.02.2019 №108н (в редакции от 26.03.2021 №254н)
2. Рекомендовать ГБУЗ «ПОКБ имени Н.Н. Бурденко» осуществлять оказание медицинской помощи в условиях круглосуточного стационара по заболеваниям в пределах распределенных объемов медицинской помощи, предоставляемой в условия круглосуточного стационара, и в пределах объемов финансового обеспечения, распределенных ГБУЗ «ПОКБ имени Н.Н. Бурденко»  решением Комиссии на 2023 год (Протокол №5).</t>
  </si>
  <si>
    <t>2.3</t>
  </si>
  <si>
    <t>2.4</t>
  </si>
  <si>
    <t>2.5</t>
  </si>
  <si>
    <t>2.6</t>
  </si>
  <si>
    <t>2.7</t>
  </si>
  <si>
    <t>2.8</t>
  </si>
  <si>
    <t>№06 от 07.04.2023</t>
  </si>
  <si>
    <t>Увеличение распределенных объемов медицинской помощи.
Планируемое медицинской  организацией выполнение  за 2023 год - 2 000 исследований.</t>
  </si>
  <si>
    <t>Увеличение распределенных объемов медицинской помощи.
Планируемое медицинской  организацией выполнение  за 2023 год - 3 000 исследований.</t>
  </si>
  <si>
    <t>11.3</t>
  </si>
  <si>
    <t>11.4</t>
  </si>
  <si>
    <t>11.5</t>
  </si>
  <si>
    <t>11.6</t>
  </si>
  <si>
    <t>11.7</t>
  </si>
  <si>
    <t>11.8</t>
  </si>
  <si>
    <t>11.9</t>
  </si>
  <si>
    <t>9.5</t>
  </si>
  <si>
    <t>№1427 от 13.04.2023</t>
  </si>
  <si>
    <t>Перераспределение объемов по профилю "нейрохирургия" по 10 группе ВМП по методам ВМП без изменения объема финансового обеспечения.</t>
  </si>
  <si>
    <t xml:space="preserve">Перераспределить  распределенные объемы высокотехнологичной медицинской помощи  по профилю "нейрохирургия"  по методам ВМП  на основании обращения ГБУЗ «Пензенская областная клиническая больница имени Н.Н. Бурденко» (№1427 от 13.04.2023).         </t>
  </si>
  <si>
    <t>№1426 от  13.04.2023</t>
  </si>
  <si>
    <t xml:space="preserve">Перераспределение  объемов по профилю "прочее" по КСГ ds36.026 (-1), ds36.027 (+1), s36.019 (-17), ds36.022 (+17) с увеличением объема финансового обеспечения 
на 348 458,24 руб. </t>
  </si>
  <si>
    <t>Перераспределить распределенные ГБУЗ  «Пензенский областной клинический центр СВМП» объемы медицинской помощи, предоставляемой в условиях дневного стационара,  по группам КСГ на основании обращения ГБУЗ  «Пензенский областной клинический центр СВМП»  исх.№629 от 31.03.2023 без изменения общего количества распределенных объемов и их финансового обеспечения</t>
  </si>
  <si>
    <t>Перераспределить распределенные ГБУЗ «Пензенская областная клиническая больница имени Н.Н. Бурденко» объемы медицинской помощи, предоставляемой в условиях дневного стационара,  по группам КСГ на основании обращения ГБУЗ «Пензенская областная клиническая больница имени Н.Н. Бурденко» исх.№1426 от 13.04.2023 без изменения общего количества распределенных объемов и их финансового обеспечения</t>
  </si>
  <si>
    <t>Перераспределить распределенные ГБУЗ «Клиническая больница №6 им. Г.А. Захарьина» объемы медицинской помощи, предоставляемой в условиях дневного стационара, по профилю «прочее» по группам КСГ на основании обращения ГБУЗ «Клиническая больница №6 им. Г.А. Захарьина» исх.№1720 от 23.03.2023 без изменения общего количества распределенных объемов и их финансового обеспечения</t>
  </si>
  <si>
    <t>Перераспределить распределенные ГБУЗ «Пензенская областная детская клиническая больница  имени Н.Ф.Филатова» объемы медицинской помощи, предоставляемой в условиях дневного стационара, по профилю «прочее» по группам КСГ на основании обращения ГБУЗ «Пензенская областная детская клиническая больница  имени Н.Ф.Филатова» (исх.№№551 от 13.03.2023,  
№660 от 22.03.2023) без изменения общего количества распределенных объемов и их финансового обеспечения</t>
  </si>
  <si>
    <t>Перераспределить распределенные ГБУЗ «Городская детская поликлинника» объемы медицинской помощи, предоставляемой в условиях дневного стационара,  по группам КСГ на основании обращения ГБУЗ «Городская детская поликлинника» исх.№577 от 06.04.2023 без изменения общего количества распределенных объемов и их финансового обеспечения</t>
  </si>
  <si>
    <t>Перераспределить распределенные ГБУЗ "Клиническая 
больница №4"объемы медицинской помощи, предоставляемой в условиях круглосуточного стационара  по группам КСГ на основании обращения ГБУЗ "Клиническая 
больница №4" исх.№196 от 14.03.2023 без изменения общего количества распределенных объемов и их финансового обеспечения</t>
  </si>
  <si>
    <t>Перераспределить распределенные ГБУЗ «Клиническая больница №6 им. Г.А. Захарьина» объемы медицинской помощи, предоставляемой в условиях круглосуточного стационара по профилю «прочее» по группам КСГ на основании обращения ГБУЗ «Клиническая больница №6 им. Г.А. Захарьина» 
исх.№1720 от 23.03.2023 без изменения общего количества распределенных объемов и их финансового обеспечения</t>
  </si>
  <si>
    <t>Перераспределить распределенные ГБУЗ «Башмаковская РБ» объемы медицинской помощи, предоставляемой в условиях круглосуточного стационара  по группам КСГ на основании обращения ГБУЗ «Башмаковская РБ»
исх.№269 от 30.03.2023 без изменения общего количества распределенных объемов и их финансового обеспечения</t>
  </si>
  <si>
    <t xml:space="preserve"> Не соответствует  требованиям п.157 Правил ОМС, утв. Приказом  МЗРФ от 28.02.2019 №108н (в редакции от 26.03.2021 №254н)
</t>
  </si>
  <si>
    <t>1.1, 1.2</t>
  </si>
  <si>
    <t>1. Не соответствует  требованиям п.157 Правил ОМС, утв. Приказом  МЗРФ от 28.02.2019 №108н (в редакции от 26.03.2021 №254н)
2. Перераспределить между медицинскими организациями распределенные решением Комиссии от 15.03.2023 (Протокол№3) на 2023 год объемы по проведению магнитно-резонансной  томографии с внутривенным контрастированием исходя из фактически оказанного в 2022 году количества исследований магнитно-резонансной  томографии с внутривенным контрастированием</t>
  </si>
  <si>
    <t>Перераспределить между медицинскими организациями распределенные  решением Комиссии от 15.03.2023 (Протокол№3) на 2023 год объемы по проведению магнитно-резонансной  томографии с внутривенным контрастированием исходя из фактически оказанного в 2022 году количества исследований магнитно-резонансной  томографии с внутривенным контрастированием</t>
  </si>
  <si>
    <t>Отказать в рассмотрении обращениямедицинской организации ООО «КДФ-Пенза» по вопросу увеличения объемов по профилю "акушерство и гинекология"  по причине высокого уровня исполнения медицинскими организациями распределенных решением Комиссии от 15.03.2023 (Протокол №3) объемов  медицинской помощи, предоставляемой в условия дневного стационара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</si>
</sst>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_р_._-;\-* #,##0.00_р_._-;_-* &quot;-&quot;??_р_._-;_-@_-"/>
    <numFmt numFmtId="166" formatCode="_-* #,##0_р_._-;\-* #,##0_р_._-;_-* &quot;-&quot;??_р_._-;_-@_-"/>
  </numFmts>
  <fonts count="20"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i/>
      <sz val="18"/>
      <name val="Times New Roman"/>
      <family val="1"/>
      <charset val="204"/>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183">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3" borderId="1" xfId="0" applyFont="1" applyFill="1" applyBorder="1" applyAlignment="1">
      <alignment vertical="center"/>
    </xf>
    <xf numFmtId="0" fontId="6" fillId="7" borderId="1" xfId="0" applyFont="1" applyFill="1" applyBorder="1" applyAlignment="1">
      <alignment horizontal="center" vertical="center" wrapText="1"/>
    </xf>
    <xf numFmtId="49" fontId="7" fillId="3" borderId="1" xfId="1"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7" fillId="2" borderId="1" xfId="1" applyNumberFormat="1" applyFont="1" applyFill="1" applyBorder="1" applyAlignment="1">
      <alignment horizontal="center" vertical="center"/>
    </xf>
    <xf numFmtId="0" fontId="14"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3" fillId="0" borderId="1" xfId="0" applyFont="1" applyBorder="1"/>
    <xf numFmtId="0" fontId="6"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3" fontId="7" fillId="3" borderId="1" xfId="1"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0" fontId="6" fillId="3" borderId="1" xfId="0" applyFont="1" applyFill="1" applyBorder="1" applyAlignment="1">
      <alignment horizontal="center" vertical="center"/>
    </xf>
    <xf numFmtId="0" fontId="7" fillId="4" borderId="1" xfId="0"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1" applyNumberFormat="1" applyFont="1" applyFill="1" applyBorder="1" applyAlignment="1">
      <alignment horizontal="center" vertical="center"/>
    </xf>
    <xf numFmtId="49" fontId="6" fillId="3"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49" fontId="6" fillId="3" borderId="1" xfId="0"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FFFF99"/>
      <color rgb="FFFFCCFF"/>
      <color rgb="FFE1EACC"/>
      <color rgb="FFFF66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2"/>
  <sheetViews>
    <sheetView tabSelected="1" view="pageBreakPreview" topLeftCell="A75" zoomScale="40" zoomScaleNormal="40" zoomScaleSheetLayoutView="40" zoomScalePageLayoutView="41" workbookViewId="0">
      <selection activeCell="I89" sqref="I89"/>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80.25" customHeight="1" x14ac:dyDescent="0.3">
      <c r="A1" s="148" t="s">
        <v>19</v>
      </c>
      <c r="B1" s="148"/>
      <c r="C1" s="148"/>
      <c r="D1" s="148"/>
      <c r="E1" s="148"/>
      <c r="F1" s="148"/>
      <c r="G1" s="148"/>
      <c r="H1" s="148"/>
      <c r="I1" s="148"/>
      <c r="J1" s="148"/>
      <c r="K1" s="148"/>
      <c r="L1" s="148"/>
      <c r="M1" s="148"/>
      <c r="N1" s="148"/>
      <c r="O1" s="148"/>
      <c r="P1" s="146" t="s">
        <v>149</v>
      </c>
      <c r="Q1" s="146"/>
    </row>
    <row r="2" spans="1:27" ht="138" customHeight="1" x14ac:dyDescent="0.3">
      <c r="A2" s="149" t="s">
        <v>0</v>
      </c>
      <c r="B2" s="149" t="s">
        <v>20</v>
      </c>
      <c r="C2" s="149" t="s">
        <v>5</v>
      </c>
      <c r="D2" s="149" t="s">
        <v>150</v>
      </c>
      <c r="E2" s="149"/>
      <c r="F2" s="150" t="s">
        <v>68</v>
      </c>
      <c r="G2" s="152" t="s">
        <v>14</v>
      </c>
      <c r="H2" s="152"/>
      <c r="I2" s="151" t="s">
        <v>152</v>
      </c>
      <c r="J2" s="143" t="s">
        <v>23</v>
      </c>
      <c r="K2" s="142" t="s">
        <v>24</v>
      </c>
      <c r="L2" s="153" t="s">
        <v>153</v>
      </c>
      <c r="M2" s="152" t="s">
        <v>22</v>
      </c>
      <c r="N2" s="152" t="s">
        <v>7</v>
      </c>
      <c r="O2" s="152"/>
      <c r="P2" s="147" t="s">
        <v>17</v>
      </c>
      <c r="Q2" s="147" t="s">
        <v>18</v>
      </c>
      <c r="R2" s="37">
        <v>3</v>
      </c>
    </row>
    <row r="3" spans="1:27" ht="176.25" customHeight="1" x14ac:dyDescent="0.3">
      <c r="A3" s="149"/>
      <c r="B3" s="149"/>
      <c r="C3" s="149"/>
      <c r="D3" s="124" t="s">
        <v>6</v>
      </c>
      <c r="E3" s="27" t="s">
        <v>151</v>
      </c>
      <c r="F3" s="150"/>
      <c r="G3" s="126" t="s">
        <v>69</v>
      </c>
      <c r="H3" s="125" t="s">
        <v>13</v>
      </c>
      <c r="I3" s="151"/>
      <c r="J3" s="143"/>
      <c r="K3" s="142"/>
      <c r="L3" s="153"/>
      <c r="M3" s="152"/>
      <c r="N3" s="125" t="s">
        <v>21</v>
      </c>
      <c r="O3" s="123" t="s">
        <v>4</v>
      </c>
      <c r="P3" s="147"/>
      <c r="Q3" s="147"/>
    </row>
    <row r="4" spans="1:27" s="18" customFormat="1" ht="36.75" customHeight="1" x14ac:dyDescent="0.3">
      <c r="A4" s="22">
        <v>1</v>
      </c>
      <c r="B4" s="22">
        <v>2</v>
      </c>
      <c r="C4" s="22">
        <v>3</v>
      </c>
      <c r="D4" s="22">
        <v>4</v>
      </c>
      <c r="E4" s="22">
        <v>5</v>
      </c>
      <c r="F4" s="49">
        <v>6</v>
      </c>
      <c r="G4" s="21"/>
      <c r="H4" s="21"/>
      <c r="I4" s="21">
        <v>7</v>
      </c>
      <c r="J4" s="49">
        <v>8</v>
      </c>
      <c r="K4" s="51">
        <v>9</v>
      </c>
      <c r="L4" s="21">
        <v>10</v>
      </c>
      <c r="M4" s="21">
        <v>11</v>
      </c>
      <c r="N4" s="21">
        <v>12</v>
      </c>
      <c r="O4" s="21">
        <v>13</v>
      </c>
      <c r="P4" s="21">
        <v>14</v>
      </c>
      <c r="Q4" s="21">
        <v>15</v>
      </c>
      <c r="R4" s="17"/>
      <c r="S4" s="17"/>
      <c r="T4" s="17"/>
      <c r="U4" s="17"/>
      <c r="V4" s="17"/>
      <c r="W4" s="17"/>
      <c r="X4" s="17"/>
      <c r="Y4" s="17"/>
      <c r="Z4" s="17"/>
      <c r="AA4" s="17"/>
    </row>
    <row r="5" spans="1:27" s="1" customFormat="1" ht="39" customHeight="1" x14ac:dyDescent="0.3">
      <c r="A5" s="42">
        <v>1</v>
      </c>
      <c r="B5" s="19" t="s">
        <v>26</v>
      </c>
      <c r="C5" s="19"/>
      <c r="D5" s="19"/>
      <c r="E5" s="19"/>
      <c r="F5" s="19"/>
      <c r="G5" s="6"/>
      <c r="H5" s="6"/>
      <c r="I5" s="6"/>
      <c r="J5" s="7"/>
      <c r="K5" s="41"/>
      <c r="L5" s="6"/>
      <c r="M5" s="6"/>
      <c r="N5" s="8"/>
      <c r="O5" s="6"/>
      <c r="P5" s="6"/>
      <c r="Q5" s="39"/>
      <c r="R5" s="3"/>
      <c r="S5" s="3"/>
      <c r="T5" s="3"/>
      <c r="U5" s="3"/>
      <c r="V5" s="3"/>
      <c r="W5" s="3"/>
      <c r="X5" s="3"/>
      <c r="Y5" s="3"/>
      <c r="Z5" s="3"/>
      <c r="AA5" s="3"/>
    </row>
    <row r="6" spans="1:27" s="4" customFormat="1" ht="124.5" customHeight="1" x14ac:dyDescent="0.25">
      <c r="A6" s="43" t="s">
        <v>50</v>
      </c>
      <c r="B6" s="54" t="s">
        <v>160</v>
      </c>
      <c r="C6" s="123" t="s">
        <v>190</v>
      </c>
      <c r="D6" s="55">
        <v>28</v>
      </c>
      <c r="E6" s="56">
        <f>ROUND((D6/12*$R$2),0)</f>
        <v>7</v>
      </c>
      <c r="F6" s="49">
        <f t="shared" ref="F6" si="0">G6+H6</f>
        <v>0</v>
      </c>
      <c r="G6" s="56">
        <v>0</v>
      </c>
      <c r="H6" s="124">
        <v>0</v>
      </c>
      <c r="I6" s="9">
        <f>ROUND(F6/E6*100,2)</f>
        <v>0</v>
      </c>
      <c r="J6" s="10">
        <f>ROUND(F6/D6*100,2)</f>
        <v>0</v>
      </c>
      <c r="K6" s="51">
        <f>D6-F6</f>
        <v>28</v>
      </c>
      <c r="L6" s="23">
        <f>E6-F6</f>
        <v>7</v>
      </c>
      <c r="M6" s="23">
        <f>ROUND(F6/$R$2,0)</f>
        <v>0</v>
      </c>
      <c r="N6" s="5">
        <v>2</v>
      </c>
      <c r="O6" s="22" t="s">
        <v>199</v>
      </c>
      <c r="P6" s="128" t="s">
        <v>201</v>
      </c>
      <c r="Q6" s="133" t="s">
        <v>145</v>
      </c>
    </row>
    <row r="7" spans="1:27" s="4" customFormat="1" ht="23.25" hidden="1" customHeight="1" x14ac:dyDescent="0.25">
      <c r="A7" s="43" t="s">
        <v>55</v>
      </c>
      <c r="B7" s="54"/>
      <c r="C7" s="54"/>
      <c r="D7" s="55"/>
      <c r="E7" s="56">
        <f>ROUND((D7/12*$R$2),0)</f>
        <v>0</v>
      </c>
      <c r="F7" s="49">
        <f t="shared" ref="F7" si="1">G7+H7</f>
        <v>0</v>
      </c>
      <c r="G7" s="56"/>
      <c r="H7" s="124"/>
      <c r="I7" s="9" t="e">
        <f>ROUND(F7/E7*100,2)</f>
        <v>#DIV/0!</v>
      </c>
      <c r="J7" s="10" t="e">
        <f>ROUND(F7/D7*100,2)</f>
        <v>#DIV/0!</v>
      </c>
      <c r="K7" s="51">
        <f>D7-F7</f>
        <v>0</v>
      </c>
      <c r="L7" s="23">
        <f>E7-F7</f>
        <v>0</v>
      </c>
      <c r="M7" s="23">
        <f>ROUND(F7/$R$2,0)</f>
        <v>0</v>
      </c>
      <c r="N7" s="75"/>
      <c r="O7" s="22" t="s">
        <v>197</v>
      </c>
      <c r="P7" s="123" t="s">
        <v>200</v>
      </c>
      <c r="Q7" s="11"/>
    </row>
    <row r="8" spans="1:27" s="4" customFormat="1" ht="23.25" hidden="1" customHeight="1" x14ac:dyDescent="0.25">
      <c r="A8" s="43" t="s">
        <v>88</v>
      </c>
      <c r="B8" s="54"/>
      <c r="C8" s="123"/>
      <c r="D8" s="55"/>
      <c r="E8" s="56">
        <f t="shared" ref="E8:E10" si="2">ROUND((D8/12*$R$2),0)</f>
        <v>0</v>
      </c>
      <c r="F8" s="49">
        <f t="shared" ref="F8" si="3">G8+H8</f>
        <v>0</v>
      </c>
      <c r="G8" s="56"/>
      <c r="H8" s="124"/>
      <c r="I8" s="9" t="e">
        <f>ROUND(F8/E8*100,2)</f>
        <v>#DIV/0!</v>
      </c>
      <c r="J8" s="10" t="e">
        <f>ROUND(F8/D8*100,2)</f>
        <v>#DIV/0!</v>
      </c>
      <c r="K8" s="51">
        <f>D8-F8</f>
        <v>0</v>
      </c>
      <c r="L8" s="23">
        <f>E8-F8</f>
        <v>0</v>
      </c>
      <c r="M8" s="23">
        <f>ROUND(F8/$R$2,0)</f>
        <v>0</v>
      </c>
      <c r="N8" s="75"/>
      <c r="O8" s="22" t="s">
        <v>198</v>
      </c>
      <c r="P8" s="129"/>
      <c r="Q8" s="11"/>
    </row>
    <row r="9" spans="1:27" s="4" customFormat="1" hidden="1" x14ac:dyDescent="0.25">
      <c r="A9" s="43" t="s">
        <v>97</v>
      </c>
      <c r="B9" s="54"/>
      <c r="C9" s="123"/>
      <c r="D9" s="55"/>
      <c r="E9" s="56">
        <f t="shared" si="2"/>
        <v>0</v>
      </c>
      <c r="F9" s="49">
        <f t="shared" ref="F9" si="4">G9+H9</f>
        <v>0</v>
      </c>
      <c r="G9" s="56"/>
      <c r="H9" s="124"/>
      <c r="I9" s="9" t="e">
        <f>ROUND(F9/E9*100,2)</f>
        <v>#DIV/0!</v>
      </c>
      <c r="J9" s="10" t="e">
        <f>ROUND(F9/D9*100,2)</f>
        <v>#DIV/0!</v>
      </c>
      <c r="K9" s="51">
        <f>D9-F9</f>
        <v>0</v>
      </c>
      <c r="L9" s="23">
        <f>E9-F9</f>
        <v>0</v>
      </c>
      <c r="M9" s="23">
        <f>ROUND(F9/$R$2,0)</f>
        <v>0</v>
      </c>
      <c r="N9" s="87"/>
      <c r="O9" s="22"/>
      <c r="P9" s="118"/>
      <c r="Q9" s="11"/>
    </row>
    <row r="10" spans="1:27" s="4" customFormat="1" hidden="1" x14ac:dyDescent="0.25">
      <c r="A10" s="43" t="s">
        <v>145</v>
      </c>
      <c r="B10" s="54"/>
      <c r="C10" s="123"/>
      <c r="D10" s="55"/>
      <c r="E10" s="56">
        <f t="shared" si="2"/>
        <v>0</v>
      </c>
      <c r="F10" s="49">
        <f t="shared" ref="F10" si="5">G10+H10</f>
        <v>0</v>
      </c>
      <c r="G10" s="56"/>
      <c r="H10" s="124"/>
      <c r="I10" s="9" t="e">
        <f>ROUND(F10/E10*100,2)</f>
        <v>#DIV/0!</v>
      </c>
      <c r="J10" s="10" t="e">
        <f>ROUND(F10/D10*100,2)</f>
        <v>#DIV/0!</v>
      </c>
      <c r="K10" s="51">
        <f>D10-F10</f>
        <v>0</v>
      </c>
      <c r="L10" s="23">
        <f>E10-F10</f>
        <v>0</v>
      </c>
      <c r="M10" s="23">
        <f>ROUND(F10/$R$2,0)</f>
        <v>0</v>
      </c>
      <c r="N10" s="87"/>
      <c r="O10" s="22"/>
      <c r="P10" s="54"/>
      <c r="Q10" s="11"/>
    </row>
    <row r="11" spans="1:27" s="4" customFormat="1" ht="37.5" hidden="1" customHeight="1" x14ac:dyDescent="0.25">
      <c r="A11" s="42" t="s">
        <v>8</v>
      </c>
      <c r="B11" s="15" t="s">
        <v>12</v>
      </c>
      <c r="C11" s="127"/>
      <c r="D11" s="49"/>
      <c r="E11" s="49"/>
      <c r="F11" s="49"/>
      <c r="G11" s="49"/>
      <c r="H11" s="46"/>
      <c r="I11" s="10"/>
      <c r="J11" s="50"/>
      <c r="K11" s="51"/>
      <c r="L11" s="8"/>
      <c r="M11" s="8"/>
      <c r="N11" s="8"/>
      <c r="O11" s="46"/>
      <c r="P11" s="40"/>
      <c r="Q11" s="39"/>
    </row>
    <row r="12" spans="1:27" s="1" customFormat="1" hidden="1" x14ac:dyDescent="0.3">
      <c r="A12" s="43" t="s">
        <v>48</v>
      </c>
      <c r="B12" s="54"/>
      <c r="C12" s="123"/>
      <c r="D12" s="55"/>
      <c r="E12" s="56">
        <f>ROUND((D12/12*$R$2),0)</f>
        <v>0</v>
      </c>
      <c r="F12" s="49">
        <f t="shared" ref="F12" si="6">G12+H12</f>
        <v>0</v>
      </c>
      <c r="G12" s="56"/>
      <c r="H12" s="124"/>
      <c r="I12" s="9" t="e">
        <f>ROUND(F12/E12*100,2)</f>
        <v>#DIV/0!</v>
      </c>
      <c r="J12" s="10" t="e">
        <f>ROUND(F12/D12*100,2)</f>
        <v>#DIV/0!</v>
      </c>
      <c r="K12" s="51">
        <f>D12-F12</f>
        <v>0</v>
      </c>
      <c r="L12" s="23">
        <f>E12-F12</f>
        <v>0</v>
      </c>
      <c r="M12" s="23">
        <f>ROUND(F12/$R$2,0)</f>
        <v>0</v>
      </c>
      <c r="N12" s="5"/>
      <c r="O12" s="22"/>
      <c r="P12" s="57"/>
      <c r="Q12" s="11"/>
      <c r="R12" s="3"/>
      <c r="S12" s="3"/>
      <c r="T12" s="3"/>
      <c r="U12" s="3"/>
      <c r="V12" s="3"/>
      <c r="W12" s="3"/>
      <c r="X12" s="3"/>
      <c r="Y12" s="3"/>
      <c r="Z12" s="3"/>
      <c r="AA12" s="3"/>
    </row>
    <row r="13" spans="1:27" s="1" customFormat="1" ht="57" hidden="1" customHeight="1" x14ac:dyDescent="0.3">
      <c r="A13" s="42" t="s">
        <v>8</v>
      </c>
      <c r="B13" s="15" t="s">
        <v>31</v>
      </c>
      <c r="C13" s="20"/>
      <c r="D13" s="20"/>
      <c r="E13" s="20"/>
      <c r="F13" s="20"/>
      <c r="G13" s="20"/>
      <c r="H13" s="20"/>
      <c r="I13" s="6"/>
      <c r="J13" s="7"/>
      <c r="K13" s="41"/>
      <c r="L13" s="6"/>
      <c r="M13" s="6"/>
      <c r="N13" s="8"/>
      <c r="O13" s="46"/>
      <c r="P13" s="6"/>
      <c r="Q13" s="12"/>
      <c r="R13" s="3"/>
      <c r="S13" s="3"/>
      <c r="T13" s="3"/>
      <c r="U13" s="3"/>
      <c r="V13" s="3"/>
      <c r="W13" s="3"/>
      <c r="X13" s="3"/>
      <c r="Y13" s="3"/>
      <c r="Z13" s="3"/>
      <c r="AA13" s="3"/>
    </row>
    <row r="14" spans="1:27" s="1" customFormat="1" hidden="1" x14ac:dyDescent="0.3">
      <c r="A14" s="43" t="s">
        <v>48</v>
      </c>
      <c r="B14" s="54"/>
      <c r="C14" s="123"/>
      <c r="D14" s="21"/>
      <c r="E14" s="56">
        <f t="shared" ref="E14:E15" si="7">ROUND((D14/12*$R$2),0)</f>
        <v>0</v>
      </c>
      <c r="F14" s="49">
        <f>G14+H14</f>
        <v>0</v>
      </c>
      <c r="G14" s="56"/>
      <c r="H14" s="124"/>
      <c r="I14" s="9" t="e">
        <f t="shared" ref="I14:I15" si="8">ROUND(F14/E14*100,2)</f>
        <v>#DIV/0!</v>
      </c>
      <c r="J14" s="10" t="e">
        <f t="shared" ref="J14:J15" si="9">ROUND(F14/D14*100,2)</f>
        <v>#DIV/0!</v>
      </c>
      <c r="K14" s="51">
        <f t="shared" ref="K14:K15" si="10">D14-F14</f>
        <v>0</v>
      </c>
      <c r="L14" s="23">
        <f t="shared" ref="L14:L15" si="11">E14-F14</f>
        <v>0</v>
      </c>
      <c r="M14" s="23">
        <f>ROUND(F14/$R$2,0)</f>
        <v>0</v>
      </c>
      <c r="N14" s="52"/>
      <c r="O14" s="22"/>
      <c r="P14" s="118"/>
      <c r="Q14" s="11"/>
      <c r="R14" s="3"/>
      <c r="S14" s="3"/>
      <c r="T14" s="3"/>
      <c r="U14" s="3"/>
      <c r="V14" s="3"/>
      <c r="W14" s="3"/>
      <c r="X14" s="3"/>
      <c r="Y14" s="3"/>
      <c r="Z14" s="3"/>
      <c r="AA14" s="3"/>
    </row>
    <row r="15" spans="1:27" s="1" customFormat="1" hidden="1" x14ac:dyDescent="0.3">
      <c r="A15" s="43" t="s">
        <v>148</v>
      </c>
      <c r="B15" s="54"/>
      <c r="C15" s="123"/>
      <c r="D15" s="21"/>
      <c r="E15" s="56">
        <f t="shared" si="7"/>
        <v>0</v>
      </c>
      <c r="F15" s="49">
        <f>G15+H15</f>
        <v>0</v>
      </c>
      <c r="G15" s="56"/>
      <c r="H15" s="124"/>
      <c r="I15" s="9" t="e">
        <f t="shared" si="8"/>
        <v>#DIV/0!</v>
      </c>
      <c r="J15" s="10" t="e">
        <f t="shared" si="9"/>
        <v>#DIV/0!</v>
      </c>
      <c r="K15" s="51">
        <f t="shared" si="10"/>
        <v>0</v>
      </c>
      <c r="L15" s="23">
        <f t="shared" si="11"/>
        <v>0</v>
      </c>
      <c r="M15" s="23">
        <f>ROUND(F15/$R$2,0)</f>
        <v>0</v>
      </c>
      <c r="N15" s="52"/>
      <c r="O15" s="22"/>
      <c r="P15" s="54"/>
      <c r="Q15" s="11"/>
      <c r="R15" s="3"/>
      <c r="S15" s="3"/>
      <c r="T15" s="3"/>
      <c r="U15" s="3"/>
      <c r="V15" s="3"/>
      <c r="W15" s="3"/>
      <c r="X15" s="3"/>
      <c r="Y15" s="3"/>
      <c r="Z15" s="3"/>
      <c r="AA15" s="3"/>
    </row>
    <row r="16" spans="1:27" s="1" customFormat="1" ht="42" customHeight="1" x14ac:dyDescent="0.3">
      <c r="A16" s="144" t="s">
        <v>1</v>
      </c>
      <c r="B16" s="144"/>
      <c r="C16" s="144"/>
      <c r="D16" s="144"/>
      <c r="E16" s="49"/>
      <c r="F16" s="49"/>
      <c r="G16" s="49"/>
      <c r="H16" s="127"/>
      <c r="I16" s="10"/>
      <c r="J16" s="50"/>
      <c r="K16" s="51"/>
      <c r="L16" s="8"/>
      <c r="M16" s="8"/>
      <c r="N16" s="8"/>
      <c r="O16" s="8"/>
      <c r="P16" s="12"/>
      <c r="Q16" s="39"/>
      <c r="R16" s="3"/>
      <c r="S16" s="3"/>
      <c r="T16" s="3"/>
      <c r="U16" s="3"/>
      <c r="V16" s="3"/>
      <c r="W16" s="3"/>
      <c r="X16" s="3"/>
      <c r="Y16" s="3"/>
      <c r="Z16" s="3"/>
      <c r="AA16" s="3"/>
    </row>
    <row r="17" spans="1:27" s="1" customFormat="1" ht="42" hidden="1" customHeight="1" x14ac:dyDescent="0.3">
      <c r="A17" s="44" t="s">
        <v>10</v>
      </c>
      <c r="B17" s="19" t="s">
        <v>28</v>
      </c>
      <c r="C17" s="19"/>
      <c r="D17" s="49"/>
      <c r="E17" s="49"/>
      <c r="F17" s="49"/>
      <c r="G17" s="49"/>
      <c r="H17" s="49"/>
      <c r="I17" s="10"/>
      <c r="J17" s="49"/>
      <c r="K17" s="51"/>
      <c r="L17" s="8"/>
      <c r="M17" s="8"/>
      <c r="N17" s="8"/>
      <c r="O17" s="46"/>
      <c r="P17" s="40"/>
      <c r="Q17" s="39"/>
      <c r="R17" s="3"/>
      <c r="S17" s="3"/>
      <c r="T17" s="3"/>
      <c r="U17" s="3"/>
      <c r="V17" s="3"/>
      <c r="W17" s="3"/>
      <c r="X17" s="3"/>
      <c r="Y17" s="3"/>
      <c r="Z17" s="3"/>
      <c r="AA17" s="3"/>
    </row>
    <row r="18" spans="1:27" hidden="1" x14ac:dyDescent="0.3">
      <c r="A18" s="45" t="s">
        <v>49</v>
      </c>
      <c r="B18" s="54"/>
      <c r="C18" s="123"/>
      <c r="D18" s="56"/>
      <c r="E18" s="31">
        <f t="shared" ref="E18" si="12">ROUND((D18/12*$R$2),0)</f>
        <v>0</v>
      </c>
      <c r="F18" s="32">
        <f>G18+H18</f>
        <v>0</v>
      </c>
      <c r="G18" s="31"/>
      <c r="H18" s="30"/>
      <c r="I18" s="33" t="e">
        <f t="shared" ref="I18" si="13">ROUND(F18/E18*100,2)</f>
        <v>#DIV/0!</v>
      </c>
      <c r="J18" s="34" t="e">
        <f t="shared" ref="J18" si="14">ROUND(F18/D18*100,2)</f>
        <v>#DIV/0!</v>
      </c>
      <c r="K18" s="35">
        <f t="shared" ref="K18" si="15">D18-F18</f>
        <v>0</v>
      </c>
      <c r="L18" s="36">
        <f t="shared" ref="L18" si="16">E18-F18</f>
        <v>0</v>
      </c>
      <c r="M18" s="36">
        <f t="shared" ref="M18" si="17">ROUND(F18/$R$2,0)</f>
        <v>0</v>
      </c>
      <c r="N18" s="23"/>
      <c r="O18" s="22"/>
      <c r="P18" s="54"/>
      <c r="Q18" s="11"/>
    </row>
    <row r="19" spans="1:27" s="1" customFormat="1" ht="42.75" customHeight="1" x14ac:dyDescent="0.3">
      <c r="A19" s="44" t="s">
        <v>8</v>
      </c>
      <c r="B19" s="15" t="s">
        <v>29</v>
      </c>
      <c r="C19" s="15"/>
      <c r="D19" s="49"/>
      <c r="E19" s="49"/>
      <c r="F19" s="49"/>
      <c r="G19" s="13"/>
      <c r="H19" s="46"/>
      <c r="I19" s="10"/>
      <c r="J19" s="50"/>
      <c r="K19" s="51"/>
      <c r="L19" s="8"/>
      <c r="M19" s="8"/>
      <c r="N19" s="8"/>
      <c r="O19" s="46"/>
      <c r="P19" s="40"/>
      <c r="Q19" s="39"/>
      <c r="R19" s="3"/>
      <c r="S19" s="28"/>
      <c r="T19" s="3"/>
      <c r="U19" s="3"/>
      <c r="V19" s="3"/>
      <c r="W19" s="3"/>
      <c r="X19" s="3"/>
      <c r="Y19" s="3"/>
      <c r="Z19" s="3"/>
      <c r="AA19" s="3"/>
    </row>
    <row r="20" spans="1:27" s="1" customFormat="1" ht="208.5" customHeight="1" x14ac:dyDescent="0.3">
      <c r="A20" s="43" t="s">
        <v>48</v>
      </c>
      <c r="B20" s="123" t="s">
        <v>161</v>
      </c>
      <c r="C20" s="123" t="s">
        <v>162</v>
      </c>
      <c r="D20" s="22">
        <v>180</v>
      </c>
      <c r="E20" s="56">
        <f>ROUND((D20/12*$R$2),0)</f>
        <v>45</v>
      </c>
      <c r="F20" s="49">
        <f t="shared" ref="F20:F21" si="18">G20+H20</f>
        <v>432</v>
      </c>
      <c r="G20" s="21">
        <v>175</v>
      </c>
      <c r="H20" s="22">
        <v>257</v>
      </c>
      <c r="I20" s="9">
        <f>ROUND(F20/E20*100,2)</f>
        <v>960</v>
      </c>
      <c r="J20" s="25">
        <f>ROUND(F20/D20*100,2)</f>
        <v>240</v>
      </c>
      <c r="K20" s="51">
        <f>D20-F20</f>
        <v>-252</v>
      </c>
      <c r="L20" s="52">
        <f>E20-F20</f>
        <v>-387</v>
      </c>
      <c r="M20" s="52">
        <f>ROUND(F20/$R$2,0)</f>
        <v>144</v>
      </c>
      <c r="N20" s="52">
        <v>500</v>
      </c>
      <c r="O20" s="22" t="s">
        <v>179</v>
      </c>
      <c r="P20" s="54" t="s">
        <v>238</v>
      </c>
      <c r="Q20" s="11" t="s">
        <v>181</v>
      </c>
      <c r="R20" s="3"/>
      <c r="S20" s="28"/>
      <c r="T20" s="3"/>
      <c r="U20" s="3"/>
      <c r="V20" s="3"/>
      <c r="W20" s="3"/>
      <c r="X20" s="3"/>
      <c r="Y20" s="3"/>
      <c r="Z20" s="3"/>
      <c r="AA20" s="3"/>
    </row>
    <row r="21" spans="1:27" s="1" customFormat="1" ht="93" x14ac:dyDescent="0.3">
      <c r="A21" s="43" t="s">
        <v>148</v>
      </c>
      <c r="B21" s="123" t="s">
        <v>86</v>
      </c>
      <c r="C21" s="123" t="s">
        <v>260</v>
      </c>
      <c r="D21" s="22">
        <v>990</v>
      </c>
      <c r="E21" s="56">
        <f>ROUND((D21/12*$R$2),0)</f>
        <v>248</v>
      </c>
      <c r="F21" s="49">
        <f t="shared" si="18"/>
        <v>556</v>
      </c>
      <c r="G21" s="21">
        <v>556</v>
      </c>
      <c r="H21" s="22">
        <v>0</v>
      </c>
      <c r="I21" s="9">
        <f>ROUND(F21/E21*100,2)</f>
        <v>224.19</v>
      </c>
      <c r="J21" s="25">
        <f>ROUND(F21/D21*100,2)</f>
        <v>56.16</v>
      </c>
      <c r="K21" s="51">
        <f>D21-F21</f>
        <v>434</v>
      </c>
      <c r="L21" s="52">
        <f>E21-F21</f>
        <v>-308</v>
      </c>
      <c r="M21" s="52">
        <f>ROUND(F21/$R$2,0)</f>
        <v>185</v>
      </c>
      <c r="N21" s="52">
        <v>1010</v>
      </c>
      <c r="O21" s="22" t="s">
        <v>261</v>
      </c>
      <c r="P21" s="131" t="s">
        <v>183</v>
      </c>
      <c r="Q21" s="133" t="s">
        <v>55</v>
      </c>
      <c r="R21" s="3"/>
      <c r="S21" s="28"/>
      <c r="T21" s="3"/>
      <c r="U21" s="3"/>
      <c r="V21" s="3"/>
      <c r="W21" s="3"/>
      <c r="X21" s="3"/>
      <c r="Y21" s="3"/>
      <c r="Z21" s="3"/>
      <c r="AA21" s="3"/>
    </row>
    <row r="22" spans="1:27" s="1" customFormat="1" ht="32.25" hidden="1" customHeight="1" x14ac:dyDescent="0.3">
      <c r="A22" s="43" t="s">
        <v>254</v>
      </c>
      <c r="B22" s="15" t="s">
        <v>39</v>
      </c>
      <c r="C22" s="46"/>
      <c r="D22" s="49"/>
      <c r="E22" s="49"/>
      <c r="F22" s="49"/>
      <c r="G22" s="14"/>
      <c r="H22" s="12"/>
      <c r="I22" s="26"/>
      <c r="J22" s="50"/>
      <c r="K22" s="51"/>
      <c r="L22" s="8"/>
      <c r="M22" s="8"/>
      <c r="N22" s="8"/>
      <c r="O22" s="46"/>
      <c r="P22" s="46"/>
      <c r="Q22" s="39"/>
      <c r="R22" s="3"/>
      <c r="S22" s="28"/>
      <c r="T22" s="3"/>
      <c r="U22" s="3"/>
      <c r="V22" s="3"/>
      <c r="W22" s="3"/>
      <c r="X22" s="3"/>
      <c r="Y22" s="3"/>
      <c r="Z22" s="3"/>
      <c r="AA22" s="3"/>
    </row>
    <row r="23" spans="1:27" hidden="1" x14ac:dyDescent="0.3">
      <c r="A23" s="43" t="s">
        <v>255</v>
      </c>
      <c r="B23" s="54"/>
      <c r="C23" s="123"/>
      <c r="D23" s="55"/>
      <c r="E23" s="56">
        <f>ROUND((D23/12*$R$2),0)</f>
        <v>0</v>
      </c>
      <c r="F23" s="49">
        <f t="shared" ref="F23" si="19">G23+H23</f>
        <v>0</v>
      </c>
      <c r="G23" s="21"/>
      <c r="H23" s="22"/>
      <c r="I23" s="9" t="e">
        <f>ROUND(F23/E23*100,2)</f>
        <v>#DIV/0!</v>
      </c>
      <c r="J23" s="25" t="e">
        <f>ROUND(F23/D23*100,2)</f>
        <v>#DIV/0!</v>
      </c>
      <c r="K23" s="51">
        <f>D23-F23</f>
        <v>0</v>
      </c>
      <c r="L23" s="52">
        <f>E23-F23</f>
        <v>0</v>
      </c>
      <c r="M23" s="52">
        <f>ROUND(F23/$R$2,0)</f>
        <v>0</v>
      </c>
      <c r="N23" s="52"/>
      <c r="O23" s="22"/>
      <c r="P23" s="73"/>
      <c r="Q23" s="11"/>
      <c r="S23" s="28"/>
    </row>
    <row r="24" spans="1:27" hidden="1" x14ac:dyDescent="0.3">
      <c r="A24" s="43" t="s">
        <v>256</v>
      </c>
      <c r="B24" s="123"/>
      <c r="C24" s="123"/>
      <c r="D24" s="55"/>
      <c r="E24" s="56">
        <f>ROUND((D24/12*$R$2),0)</f>
        <v>0</v>
      </c>
      <c r="F24" s="49">
        <f t="shared" ref="F24:F25" si="20">G24+H24</f>
        <v>0</v>
      </c>
      <c r="G24" s="21"/>
      <c r="H24" s="22"/>
      <c r="I24" s="9" t="e">
        <f>ROUND(F24/E24*100,2)</f>
        <v>#DIV/0!</v>
      </c>
      <c r="J24" s="25" t="e">
        <f>ROUND(F24/D24*100,2)</f>
        <v>#DIV/0!</v>
      </c>
      <c r="K24" s="51">
        <f>D24-F24</f>
        <v>0</v>
      </c>
      <c r="L24" s="52">
        <f>E24-F24</f>
        <v>0</v>
      </c>
      <c r="M24" s="52">
        <f>ROUND(F24/$R$2,0)</f>
        <v>0</v>
      </c>
      <c r="N24" s="52"/>
      <c r="O24" s="22"/>
      <c r="P24" s="73"/>
      <c r="Q24" s="11"/>
      <c r="S24" s="28"/>
    </row>
    <row r="25" spans="1:27" hidden="1" x14ac:dyDescent="0.3">
      <c r="A25" s="43" t="s">
        <v>257</v>
      </c>
      <c r="B25" s="123"/>
      <c r="C25" s="123"/>
      <c r="D25" s="55"/>
      <c r="E25" s="56">
        <f>ROUND((D25/12*$R$2),0)</f>
        <v>0</v>
      </c>
      <c r="F25" s="49">
        <f t="shared" si="20"/>
        <v>0</v>
      </c>
      <c r="G25" s="21"/>
      <c r="H25" s="22"/>
      <c r="I25" s="9" t="e">
        <f>ROUND(F25/E25*100,2)</f>
        <v>#DIV/0!</v>
      </c>
      <c r="J25" s="25" t="e">
        <f>ROUND(F25/D25*100,2)</f>
        <v>#DIV/0!</v>
      </c>
      <c r="K25" s="51">
        <f>D25-F25</f>
        <v>0</v>
      </c>
      <c r="L25" s="52">
        <f>E25-F25</f>
        <v>0</v>
      </c>
      <c r="M25" s="52">
        <f>ROUND(F25/$R$2,0)</f>
        <v>0</v>
      </c>
      <c r="N25" s="52"/>
      <c r="O25" s="22"/>
      <c r="P25" s="73"/>
      <c r="Q25" s="11"/>
      <c r="S25" s="28"/>
    </row>
    <row r="26" spans="1:27" hidden="1" x14ac:dyDescent="0.3">
      <c r="A26" s="43" t="s">
        <v>258</v>
      </c>
      <c r="B26" s="15" t="s">
        <v>72</v>
      </c>
      <c r="C26" s="46"/>
      <c r="D26" s="49"/>
      <c r="E26" s="49"/>
      <c r="F26" s="49"/>
      <c r="G26" s="13"/>
      <c r="H26" s="46"/>
      <c r="I26" s="10"/>
      <c r="J26" s="50"/>
      <c r="K26" s="51"/>
      <c r="L26" s="8"/>
      <c r="M26" s="8"/>
      <c r="N26" s="8"/>
      <c r="O26" s="76"/>
      <c r="P26" s="77"/>
      <c r="Q26" s="78"/>
      <c r="S26" s="28"/>
    </row>
    <row r="27" spans="1:27" hidden="1" x14ac:dyDescent="0.3">
      <c r="A27" s="43" t="s">
        <v>259</v>
      </c>
      <c r="B27" s="54"/>
      <c r="C27" s="123"/>
      <c r="D27" s="55"/>
      <c r="E27" s="56">
        <f>ROUND((D27/12*$R$2),0)</f>
        <v>0</v>
      </c>
      <c r="F27" s="49">
        <f t="shared" ref="F27" si="21">G27+H27</f>
        <v>0</v>
      </c>
      <c r="G27" s="21"/>
      <c r="H27" s="22"/>
      <c r="I27" s="9" t="e">
        <f>ROUND(F27/E27*100,2)</f>
        <v>#DIV/0!</v>
      </c>
      <c r="J27" s="25" t="e">
        <f>ROUND(F27/D27*100,2)</f>
        <v>#DIV/0!</v>
      </c>
      <c r="K27" s="51">
        <f>D27-F27</f>
        <v>0</v>
      </c>
      <c r="L27" s="52">
        <f>E27-F27</f>
        <v>0</v>
      </c>
      <c r="M27" s="52">
        <f>ROUND(F27/$R$2,0)</f>
        <v>0</v>
      </c>
      <c r="N27" s="52"/>
      <c r="O27" s="22"/>
      <c r="P27" s="57"/>
      <c r="Q27" s="11"/>
      <c r="S27" s="28"/>
    </row>
    <row r="28" spans="1:27" x14ac:dyDescent="0.3">
      <c r="A28" s="58" t="s">
        <v>9</v>
      </c>
      <c r="B28" s="15" t="s">
        <v>60</v>
      </c>
      <c r="C28" s="46"/>
      <c r="D28" s="49"/>
      <c r="E28" s="49"/>
      <c r="F28" s="49"/>
      <c r="G28" s="13"/>
      <c r="H28" s="46"/>
      <c r="I28" s="10"/>
      <c r="J28" s="50"/>
      <c r="K28" s="51"/>
      <c r="L28" s="8"/>
      <c r="M28" s="8"/>
      <c r="N28" s="8"/>
      <c r="O28" s="8"/>
      <c r="P28" s="8"/>
      <c r="Q28" s="8"/>
      <c r="S28" s="28"/>
    </row>
    <row r="29" spans="1:27" ht="245.25" customHeight="1" x14ac:dyDescent="0.3">
      <c r="A29" s="43" t="s">
        <v>51</v>
      </c>
      <c r="B29" s="54" t="s">
        <v>166</v>
      </c>
      <c r="C29" s="123" t="s">
        <v>167</v>
      </c>
      <c r="D29" s="55">
        <v>50</v>
      </c>
      <c r="E29" s="56">
        <f>ROUND((D29/12*$R$2),0)</f>
        <v>13</v>
      </c>
      <c r="F29" s="49">
        <f t="shared" ref="F29:F31" si="22">G29+H29</f>
        <v>81</v>
      </c>
      <c r="G29" s="21">
        <v>50</v>
      </c>
      <c r="H29" s="22">
        <v>31</v>
      </c>
      <c r="I29" s="9">
        <f>ROUND(F29/E29*100,2)</f>
        <v>623.08000000000004</v>
      </c>
      <c r="J29" s="25">
        <f>ROUND(F29/D29*100,2)</f>
        <v>162</v>
      </c>
      <c r="K29" s="51">
        <f>D29-F29</f>
        <v>-31</v>
      </c>
      <c r="L29" s="52">
        <f>E29-F29</f>
        <v>-68</v>
      </c>
      <c r="M29" s="52">
        <f>ROUND(F29/$R$2,0)</f>
        <v>27</v>
      </c>
      <c r="N29" s="52">
        <v>50</v>
      </c>
      <c r="O29" s="22" t="s">
        <v>180</v>
      </c>
      <c r="P29" s="54" t="s">
        <v>239</v>
      </c>
      <c r="Q29" s="53" t="s">
        <v>225</v>
      </c>
      <c r="S29" s="28"/>
    </row>
    <row r="30" spans="1:27" ht="23.25" customHeight="1" x14ac:dyDescent="0.3">
      <c r="A30" s="44" t="s">
        <v>10</v>
      </c>
      <c r="B30" s="15" t="s">
        <v>16</v>
      </c>
      <c r="C30" s="15"/>
      <c r="D30" s="49"/>
      <c r="E30" s="49"/>
      <c r="F30" s="49"/>
      <c r="G30" s="13"/>
      <c r="H30" s="127"/>
      <c r="I30" s="10"/>
      <c r="J30" s="49"/>
      <c r="K30" s="49"/>
      <c r="L30" s="8"/>
      <c r="M30" s="8"/>
      <c r="N30" s="8"/>
      <c r="O30" s="46"/>
      <c r="P30" s="40"/>
      <c r="Q30" s="39"/>
      <c r="S30" s="28"/>
    </row>
    <row r="31" spans="1:27" ht="93" x14ac:dyDescent="0.3">
      <c r="A31" s="43" t="s">
        <v>49</v>
      </c>
      <c r="B31" s="123" t="s">
        <v>86</v>
      </c>
      <c r="C31" s="123" t="s">
        <v>260</v>
      </c>
      <c r="D31" s="22">
        <v>1310</v>
      </c>
      <c r="E31" s="56">
        <f>ROUND((D31/12*$R$2),0)</f>
        <v>328</v>
      </c>
      <c r="F31" s="49">
        <f t="shared" si="22"/>
        <v>674</v>
      </c>
      <c r="G31" s="21">
        <v>674</v>
      </c>
      <c r="H31" s="22">
        <v>0</v>
      </c>
      <c r="I31" s="9">
        <f>ROUND(F31/E31*100,2)</f>
        <v>205.49</v>
      </c>
      <c r="J31" s="25">
        <f>ROUND(F31/D31*100,2)</f>
        <v>51.45</v>
      </c>
      <c r="K31" s="51">
        <f>D31-F31</f>
        <v>636</v>
      </c>
      <c r="L31" s="52">
        <f>E31-F31</f>
        <v>-346</v>
      </c>
      <c r="M31" s="52">
        <f>ROUND(F31/$R$2,0)</f>
        <v>225</v>
      </c>
      <c r="N31" s="52">
        <v>1690</v>
      </c>
      <c r="O31" s="22" t="s">
        <v>262</v>
      </c>
      <c r="P31" s="131" t="s">
        <v>284</v>
      </c>
      <c r="Q31" s="133" t="s">
        <v>55</v>
      </c>
      <c r="S31" s="28"/>
    </row>
    <row r="32" spans="1:27" s="1" customFormat="1" ht="39.75" customHeight="1" x14ac:dyDescent="0.3">
      <c r="A32" s="44" t="s">
        <v>11</v>
      </c>
      <c r="B32" s="15" t="s">
        <v>15</v>
      </c>
      <c r="C32" s="15"/>
      <c r="D32" s="49"/>
      <c r="E32" s="49"/>
      <c r="F32" s="49"/>
      <c r="G32" s="13"/>
      <c r="H32" s="46"/>
      <c r="I32" s="10"/>
      <c r="J32" s="49"/>
      <c r="K32" s="49"/>
      <c r="L32" s="8"/>
      <c r="M32" s="8"/>
      <c r="N32" s="8"/>
      <c r="O32" s="46"/>
      <c r="P32" s="40"/>
      <c r="Q32" s="39"/>
      <c r="R32" s="3"/>
      <c r="S32" s="28"/>
      <c r="T32" s="3"/>
      <c r="U32" s="3"/>
      <c r="V32" s="3"/>
      <c r="W32" s="3"/>
      <c r="X32" s="3"/>
      <c r="Y32" s="3"/>
      <c r="Z32" s="3"/>
      <c r="AA32" s="3"/>
    </row>
    <row r="33" spans="1:27" ht="93.75" customHeight="1" x14ac:dyDescent="0.3">
      <c r="A33" s="121" t="s">
        <v>46</v>
      </c>
      <c r="B33" s="122" t="s">
        <v>174</v>
      </c>
      <c r="C33" s="123" t="s">
        <v>222</v>
      </c>
      <c r="D33" s="22">
        <v>1373</v>
      </c>
      <c r="E33" s="56">
        <f>ROUND((D33/12*$R$2),0)</f>
        <v>343</v>
      </c>
      <c r="F33" s="49">
        <f t="shared" ref="F33:F35" si="23">G33+H33</f>
        <v>888</v>
      </c>
      <c r="G33" s="21">
        <v>888</v>
      </c>
      <c r="H33" s="22">
        <v>0</v>
      </c>
      <c r="I33" s="9">
        <f>ROUND(F33/E33*100,2)</f>
        <v>258.89</v>
      </c>
      <c r="J33" s="25">
        <f>ROUND(F33/D33*100,2)</f>
        <v>64.680000000000007</v>
      </c>
      <c r="K33" s="51">
        <f>D33-F33</f>
        <v>485</v>
      </c>
      <c r="L33" s="52">
        <f>E33-F33</f>
        <v>-545</v>
      </c>
      <c r="M33" s="52">
        <f>ROUND(F33/$R$2,0)</f>
        <v>296</v>
      </c>
      <c r="N33" s="52">
        <v>2627</v>
      </c>
      <c r="O33" s="22" t="s">
        <v>217</v>
      </c>
      <c r="P33" s="134" t="s">
        <v>286</v>
      </c>
      <c r="Q33" s="133" t="s">
        <v>285</v>
      </c>
      <c r="S33" s="28"/>
    </row>
    <row r="34" spans="1:27" ht="88.5" customHeight="1" x14ac:dyDescent="0.3">
      <c r="A34" s="121" t="s">
        <v>105</v>
      </c>
      <c r="B34" s="123" t="s">
        <v>175</v>
      </c>
      <c r="C34" s="123" t="s">
        <v>220</v>
      </c>
      <c r="D34" s="22">
        <v>824</v>
      </c>
      <c r="E34" s="56">
        <f t="shared" ref="E34:E35" si="24">ROUND((D34/12*$R$2),0)</f>
        <v>206</v>
      </c>
      <c r="F34" s="49">
        <f t="shared" si="23"/>
        <v>268</v>
      </c>
      <c r="G34" s="21">
        <v>268</v>
      </c>
      <c r="H34" s="22">
        <v>0</v>
      </c>
      <c r="I34" s="9">
        <f t="shared" ref="I34:I35" si="25">ROUND(F34/E34*100,2)</f>
        <v>130.1</v>
      </c>
      <c r="J34" s="25">
        <f t="shared" ref="J34:J35" si="26">ROUND(F34/D34*100,2)</f>
        <v>32.520000000000003</v>
      </c>
      <c r="K34" s="51">
        <f t="shared" ref="K34:K35" si="27">D34-F34</f>
        <v>556</v>
      </c>
      <c r="L34" s="52">
        <f t="shared" ref="L34:L35" si="28">E34-F34</f>
        <v>-62</v>
      </c>
      <c r="M34" s="52">
        <f t="shared" ref="M34:M35" si="29">ROUND(F34/$R$2,0)</f>
        <v>89</v>
      </c>
      <c r="N34" s="52">
        <v>1176</v>
      </c>
      <c r="O34" s="22" t="s">
        <v>221</v>
      </c>
      <c r="P34" s="135"/>
      <c r="Q34" s="133" t="s">
        <v>285</v>
      </c>
      <c r="S34" s="28"/>
    </row>
    <row r="35" spans="1:27" ht="75.75" customHeight="1" x14ac:dyDescent="0.3">
      <c r="A35" s="121" t="s">
        <v>106</v>
      </c>
      <c r="B35" s="122" t="s">
        <v>176</v>
      </c>
      <c r="C35" s="123" t="s">
        <v>218</v>
      </c>
      <c r="D35" s="22">
        <v>1647</v>
      </c>
      <c r="E35" s="56">
        <f t="shared" si="24"/>
        <v>412</v>
      </c>
      <c r="F35" s="49">
        <f t="shared" si="23"/>
        <v>474</v>
      </c>
      <c r="G35" s="21">
        <v>474</v>
      </c>
      <c r="H35" s="22">
        <v>0</v>
      </c>
      <c r="I35" s="9">
        <f t="shared" si="25"/>
        <v>115.05</v>
      </c>
      <c r="J35" s="25">
        <f t="shared" si="26"/>
        <v>28.78</v>
      </c>
      <c r="K35" s="51">
        <f t="shared" si="27"/>
        <v>1173</v>
      </c>
      <c r="L35" s="52">
        <f t="shared" si="28"/>
        <v>-62</v>
      </c>
      <c r="M35" s="52">
        <f t="shared" si="29"/>
        <v>158</v>
      </c>
      <c r="N35" s="52">
        <v>853</v>
      </c>
      <c r="O35" s="22" t="s">
        <v>219</v>
      </c>
      <c r="P35" s="136"/>
      <c r="Q35" s="133" t="s">
        <v>285</v>
      </c>
      <c r="S35" s="28"/>
    </row>
    <row r="36" spans="1:27" ht="162.75" x14ac:dyDescent="0.3">
      <c r="A36" s="121" t="s">
        <v>132</v>
      </c>
      <c r="B36" s="123" t="s">
        <v>86</v>
      </c>
      <c r="C36" s="123" t="s">
        <v>260</v>
      </c>
      <c r="D36" s="22">
        <v>947</v>
      </c>
      <c r="E36" s="56">
        <f>ROUND((D36/12*$R$2),0)</f>
        <v>237</v>
      </c>
      <c r="F36" s="49">
        <f>G36+H36+86</f>
        <v>1119</v>
      </c>
      <c r="G36" s="21">
        <v>947</v>
      </c>
      <c r="H36" s="22">
        <v>86</v>
      </c>
      <c r="I36" s="9">
        <f>ROUND(F36/E36*100,2)</f>
        <v>472.15</v>
      </c>
      <c r="J36" s="25">
        <f>ROUND(F36/D36*100,2)</f>
        <v>118.16</v>
      </c>
      <c r="K36" s="51">
        <f>D36-F36</f>
        <v>-172</v>
      </c>
      <c r="L36" s="52">
        <f>E36-F36</f>
        <v>-882</v>
      </c>
      <c r="M36" s="52">
        <f>ROUND(F36/$R$2,0)</f>
        <v>373</v>
      </c>
      <c r="N36" s="52">
        <v>2053</v>
      </c>
      <c r="O36" s="22" t="s">
        <v>262</v>
      </c>
      <c r="P36" s="57" t="s">
        <v>287</v>
      </c>
      <c r="Q36" s="133" t="s">
        <v>50</v>
      </c>
      <c r="S36" s="28"/>
    </row>
    <row r="37" spans="1:27" s="1" customFormat="1" ht="41.25" customHeight="1" x14ac:dyDescent="0.3">
      <c r="A37" s="44"/>
      <c r="B37" s="19" t="s">
        <v>40</v>
      </c>
      <c r="C37" s="19"/>
      <c r="D37" s="49"/>
      <c r="E37" s="49"/>
      <c r="F37" s="49"/>
      <c r="G37" s="49"/>
      <c r="H37" s="49"/>
      <c r="I37" s="10"/>
      <c r="J37" s="49"/>
      <c r="K37" s="51"/>
      <c r="L37" s="8"/>
      <c r="M37" s="8"/>
      <c r="N37" s="8"/>
      <c r="O37" s="46"/>
      <c r="P37" s="40"/>
      <c r="Q37" s="39"/>
      <c r="R37" s="3"/>
      <c r="S37" s="3"/>
      <c r="T37" s="3"/>
      <c r="U37" s="3"/>
      <c r="V37" s="3"/>
      <c r="W37" s="3"/>
      <c r="X37" s="3"/>
      <c r="Y37" s="3"/>
      <c r="Z37" s="3"/>
      <c r="AA37" s="3"/>
    </row>
    <row r="38" spans="1:27" s="1" customFormat="1" ht="35.25" customHeight="1" x14ac:dyDescent="0.3">
      <c r="A38" s="44" t="s">
        <v>32</v>
      </c>
      <c r="B38" s="19" t="s">
        <v>41</v>
      </c>
      <c r="C38" s="19"/>
      <c r="D38" s="49"/>
      <c r="E38" s="49"/>
      <c r="F38" s="49"/>
      <c r="G38" s="49"/>
      <c r="H38" s="49"/>
      <c r="I38" s="10"/>
      <c r="J38" s="49"/>
      <c r="K38" s="51"/>
      <c r="L38" s="8"/>
      <c r="M38" s="8"/>
      <c r="N38" s="8"/>
      <c r="O38" s="46"/>
      <c r="P38" s="40"/>
      <c r="Q38" s="39"/>
      <c r="R38" s="3"/>
      <c r="S38" s="3"/>
      <c r="T38" s="3"/>
      <c r="U38" s="3"/>
      <c r="V38" s="3"/>
      <c r="W38" s="3"/>
      <c r="X38" s="3"/>
      <c r="Y38" s="3"/>
      <c r="Z38" s="3"/>
      <c r="AA38" s="3"/>
    </row>
    <row r="39" spans="1:27" s="1" customFormat="1" ht="195.75" customHeight="1" x14ac:dyDescent="0.3">
      <c r="A39" s="43" t="s">
        <v>52</v>
      </c>
      <c r="B39" s="54" t="s">
        <v>166</v>
      </c>
      <c r="C39" s="123" t="s">
        <v>167</v>
      </c>
      <c r="D39" s="21">
        <v>104</v>
      </c>
      <c r="E39" s="56">
        <f>ROUND((D39/12*$R$2),0)</f>
        <v>26</v>
      </c>
      <c r="F39" s="49">
        <f t="shared" ref="F39:F42" si="30">G39+H39</f>
        <v>107</v>
      </c>
      <c r="G39" s="56">
        <v>104</v>
      </c>
      <c r="H39" s="124">
        <v>3</v>
      </c>
      <c r="I39" s="9">
        <f t="shared" ref="I39" si="31">ROUND(F39/E39*100,2)</f>
        <v>411.54</v>
      </c>
      <c r="J39" s="10">
        <f t="shared" ref="J39" si="32">ROUND(F39/D39*100,2)</f>
        <v>102.88</v>
      </c>
      <c r="K39" s="51">
        <f t="shared" ref="K39" si="33">D39-F39</f>
        <v>-3</v>
      </c>
      <c r="L39" s="23">
        <f t="shared" ref="L39" si="34">E39-F39</f>
        <v>-81</v>
      </c>
      <c r="M39" s="23">
        <f>ROUND(F39/$R$2,0)</f>
        <v>36</v>
      </c>
      <c r="N39" s="52">
        <v>304</v>
      </c>
      <c r="O39" s="22" t="s">
        <v>210</v>
      </c>
      <c r="P39" s="54" t="s">
        <v>241</v>
      </c>
      <c r="Q39" s="11" t="s">
        <v>50</v>
      </c>
      <c r="R39" s="3"/>
      <c r="S39" s="3"/>
      <c r="T39" s="3"/>
      <c r="U39" s="3"/>
      <c r="V39" s="3"/>
      <c r="W39" s="3"/>
      <c r="X39" s="3"/>
      <c r="Y39" s="3"/>
      <c r="Z39" s="3"/>
      <c r="AA39" s="3"/>
    </row>
    <row r="40" spans="1:27" s="1" customFormat="1" ht="44.25" customHeight="1" x14ac:dyDescent="0.3">
      <c r="A40" s="44" t="s">
        <v>33</v>
      </c>
      <c r="B40" s="19" t="s">
        <v>42</v>
      </c>
      <c r="C40" s="19"/>
      <c r="D40" s="49"/>
      <c r="E40" s="49"/>
      <c r="F40" s="49"/>
      <c r="G40" s="49"/>
      <c r="H40" s="49"/>
      <c r="I40" s="10"/>
      <c r="J40" s="49"/>
      <c r="K40" s="51"/>
      <c r="L40" s="8"/>
      <c r="M40" s="8"/>
      <c r="N40" s="8"/>
      <c r="O40" s="46"/>
      <c r="P40" s="40"/>
      <c r="Q40" s="39"/>
      <c r="R40" s="3"/>
      <c r="S40" s="3"/>
      <c r="T40" s="3"/>
      <c r="U40" s="3"/>
      <c r="V40" s="3"/>
      <c r="W40" s="3"/>
      <c r="X40" s="3"/>
      <c r="Y40" s="3"/>
      <c r="Z40" s="3"/>
      <c r="AA40" s="3"/>
    </row>
    <row r="41" spans="1:27" s="1" customFormat="1" ht="246" customHeight="1" x14ac:dyDescent="0.3">
      <c r="A41" s="43" t="s">
        <v>45</v>
      </c>
      <c r="B41" s="123" t="s">
        <v>156</v>
      </c>
      <c r="C41" s="123" t="s">
        <v>157</v>
      </c>
      <c r="D41" s="21">
        <v>696</v>
      </c>
      <c r="E41" s="56">
        <f>ROUND((D41/12*$R$2),0)</f>
        <v>174</v>
      </c>
      <c r="F41" s="49">
        <f t="shared" si="30"/>
        <v>265</v>
      </c>
      <c r="G41" s="56">
        <v>265</v>
      </c>
      <c r="H41" s="124">
        <v>0</v>
      </c>
      <c r="I41" s="9">
        <f t="shared" ref="I41" si="35">ROUND(F41/E41*100,2)</f>
        <v>152.30000000000001</v>
      </c>
      <c r="J41" s="10">
        <f t="shared" ref="J41" si="36">ROUND(F41/D41*100,2)</f>
        <v>38.07</v>
      </c>
      <c r="K41" s="51">
        <f t="shared" ref="K41" si="37">D41-F41</f>
        <v>431</v>
      </c>
      <c r="L41" s="23">
        <f t="shared" ref="L41" si="38">E41-F41</f>
        <v>-91</v>
      </c>
      <c r="M41" s="23">
        <f>ROUND(F41/$R$2,0)</f>
        <v>88</v>
      </c>
      <c r="N41" s="52">
        <v>190</v>
      </c>
      <c r="O41" s="22" t="s">
        <v>240</v>
      </c>
      <c r="P41" s="54" t="s">
        <v>183</v>
      </c>
      <c r="Q41" s="133" t="s">
        <v>55</v>
      </c>
      <c r="R41" s="3"/>
      <c r="S41" s="3"/>
      <c r="T41" s="3"/>
      <c r="U41" s="3"/>
      <c r="V41" s="3"/>
      <c r="W41" s="3"/>
      <c r="X41" s="3"/>
      <c r="Y41" s="3"/>
      <c r="Z41" s="3"/>
      <c r="AA41" s="3"/>
    </row>
    <row r="42" spans="1:27" s="1" customFormat="1" ht="118.5" customHeight="1" x14ac:dyDescent="0.3">
      <c r="A42" s="43" t="s">
        <v>110</v>
      </c>
      <c r="B42" s="123" t="s">
        <v>166</v>
      </c>
      <c r="C42" s="123" t="s">
        <v>167</v>
      </c>
      <c r="D42" s="21">
        <v>1126</v>
      </c>
      <c r="E42" s="56">
        <f>ROUND((D42/12*$R$2),0)</f>
        <v>282</v>
      </c>
      <c r="F42" s="49">
        <f t="shared" si="30"/>
        <v>804</v>
      </c>
      <c r="G42" s="56">
        <v>804</v>
      </c>
      <c r="H42" s="124">
        <v>0</v>
      </c>
      <c r="I42" s="9">
        <f t="shared" ref="I42" si="39">ROUND(F42/E42*100,2)</f>
        <v>285.11</v>
      </c>
      <c r="J42" s="10">
        <f t="shared" ref="J42" si="40">ROUND(F42/D42*100,2)</f>
        <v>71.400000000000006</v>
      </c>
      <c r="K42" s="51">
        <f t="shared" ref="K42" si="41">D42-F42</f>
        <v>322</v>
      </c>
      <c r="L42" s="23">
        <f t="shared" ref="L42" si="42">E42-F42</f>
        <v>-522</v>
      </c>
      <c r="M42" s="23">
        <f>ROUND(F42/$R$2,0)</f>
        <v>268</v>
      </c>
      <c r="N42" s="52">
        <v>1838</v>
      </c>
      <c r="O42" s="22" t="s">
        <v>213</v>
      </c>
      <c r="P42" s="54" t="s">
        <v>183</v>
      </c>
      <c r="Q42" s="133" t="s">
        <v>55</v>
      </c>
      <c r="R42" s="3"/>
      <c r="S42" s="3"/>
      <c r="T42" s="3"/>
      <c r="U42" s="3"/>
      <c r="V42" s="3"/>
      <c r="W42" s="3"/>
      <c r="X42" s="3"/>
      <c r="Y42" s="3"/>
      <c r="Z42" s="3"/>
      <c r="AA42" s="3"/>
    </row>
    <row r="43" spans="1:27" s="1" customFormat="1" ht="41.25" hidden="1" customHeight="1" x14ac:dyDescent="0.3">
      <c r="A43" s="44" t="s">
        <v>38</v>
      </c>
      <c r="B43" s="19" t="s">
        <v>58</v>
      </c>
      <c r="C43" s="19"/>
      <c r="D43" s="49"/>
      <c r="E43" s="49"/>
      <c r="F43" s="49"/>
      <c r="G43" s="49"/>
      <c r="H43" s="49"/>
      <c r="I43" s="10"/>
      <c r="J43" s="49"/>
      <c r="K43" s="49"/>
      <c r="L43" s="8"/>
      <c r="M43" s="8"/>
      <c r="N43" s="8"/>
      <c r="O43" s="46"/>
      <c r="P43" s="40"/>
      <c r="Q43" s="133"/>
      <c r="R43" s="3"/>
      <c r="S43" s="3"/>
      <c r="T43" s="3"/>
      <c r="U43" s="3"/>
      <c r="V43" s="3"/>
      <c r="W43" s="3"/>
      <c r="X43" s="3"/>
      <c r="Y43" s="3"/>
      <c r="Z43" s="3"/>
      <c r="AA43" s="3"/>
    </row>
    <row r="44" spans="1:27" s="1" customFormat="1" hidden="1" x14ac:dyDescent="0.3">
      <c r="A44" s="43" t="s">
        <v>54</v>
      </c>
      <c r="B44" s="54"/>
      <c r="C44" s="123"/>
      <c r="D44" s="21"/>
      <c r="E44" s="56">
        <f>ROUND((D44/12*$R$2),0)</f>
        <v>0</v>
      </c>
      <c r="F44" s="49">
        <f>G44+H44</f>
        <v>0</v>
      </c>
      <c r="G44" s="56"/>
      <c r="H44" s="124"/>
      <c r="I44" s="9" t="e">
        <f t="shared" ref="I44" si="43">ROUND(F44/E44*100,2)</f>
        <v>#DIV/0!</v>
      </c>
      <c r="J44" s="10" t="e">
        <f t="shared" ref="J44" si="44">ROUND(F44/D44*100,2)</f>
        <v>#DIV/0!</v>
      </c>
      <c r="K44" s="51">
        <f t="shared" ref="K44" si="45">D44-F44</f>
        <v>0</v>
      </c>
      <c r="L44" s="23">
        <f t="shared" ref="L44" si="46">E44-F44</f>
        <v>0</v>
      </c>
      <c r="M44" s="23">
        <f>ROUND(F44/$R$2,0)</f>
        <v>0</v>
      </c>
      <c r="N44" s="52"/>
      <c r="O44" s="123"/>
      <c r="P44" s="57"/>
      <c r="Q44" s="133"/>
      <c r="R44" s="3"/>
      <c r="S44" s="3"/>
      <c r="T44" s="3"/>
      <c r="U44" s="3"/>
      <c r="V44" s="3"/>
      <c r="W44" s="3"/>
      <c r="X44" s="3"/>
      <c r="Y44" s="3"/>
      <c r="Z44" s="3"/>
      <c r="AA44" s="3"/>
    </row>
    <row r="45" spans="1:27" s="1" customFormat="1" ht="54.75" customHeight="1" x14ac:dyDescent="0.3">
      <c r="A45" s="44" t="s">
        <v>34</v>
      </c>
      <c r="B45" s="15" t="s">
        <v>27</v>
      </c>
      <c r="C45" s="46"/>
      <c r="D45" s="49"/>
      <c r="E45" s="49"/>
      <c r="F45" s="49"/>
      <c r="G45" s="14"/>
      <c r="H45" s="12"/>
      <c r="I45" s="26"/>
      <c r="J45" s="50"/>
      <c r="K45" s="51"/>
      <c r="L45" s="8"/>
      <c r="M45" s="8"/>
      <c r="N45" s="8"/>
      <c r="O45" s="46"/>
      <c r="P45" s="40"/>
      <c r="Q45" s="133"/>
      <c r="R45" s="3"/>
      <c r="S45" s="29"/>
      <c r="T45" s="3"/>
      <c r="U45" s="3"/>
      <c r="V45" s="3"/>
      <c r="W45" s="3"/>
      <c r="X45" s="3"/>
      <c r="Y45" s="3"/>
      <c r="Z45" s="3"/>
      <c r="AA45" s="3"/>
    </row>
    <row r="46" spans="1:27" s="1" customFormat="1" ht="166.5" customHeight="1" x14ac:dyDescent="0.3">
      <c r="A46" s="43" t="s">
        <v>44</v>
      </c>
      <c r="B46" s="54" t="s">
        <v>158</v>
      </c>
      <c r="C46" s="54" t="s">
        <v>159</v>
      </c>
      <c r="D46" s="55">
        <v>400</v>
      </c>
      <c r="E46" s="21">
        <f t="shared" ref="E46:E52" si="47">ROUND((D46/12*$R$2),0)</f>
        <v>100</v>
      </c>
      <c r="F46" s="49">
        <f t="shared" ref="F46:F83" si="48">G46+H46</f>
        <v>262</v>
      </c>
      <c r="G46" s="55">
        <v>262</v>
      </c>
      <c r="H46" s="55">
        <v>0</v>
      </c>
      <c r="I46" s="24">
        <f t="shared" ref="I46" si="49">ROUND(F46/E46*100,2)</f>
        <v>262</v>
      </c>
      <c r="J46" s="50">
        <f t="shared" ref="J46" si="50">ROUND(F46/D46*100,2)</f>
        <v>65.5</v>
      </c>
      <c r="K46" s="51">
        <f t="shared" ref="K46" si="51">D46-F46</f>
        <v>138</v>
      </c>
      <c r="L46" s="52">
        <f t="shared" ref="L46" si="52">E46-F46</f>
        <v>-162</v>
      </c>
      <c r="M46" s="52">
        <f t="shared" ref="M46" si="53">ROUND(F46/$R$2,0)</f>
        <v>87</v>
      </c>
      <c r="N46" s="55">
        <v>1200</v>
      </c>
      <c r="O46" s="22" t="s">
        <v>242</v>
      </c>
      <c r="P46" s="54" t="s">
        <v>243</v>
      </c>
      <c r="Q46" s="133" t="s">
        <v>50</v>
      </c>
      <c r="R46" s="3"/>
      <c r="S46" s="29"/>
      <c r="T46" s="3"/>
      <c r="U46" s="3"/>
      <c r="V46" s="3"/>
      <c r="W46" s="3"/>
      <c r="X46" s="3"/>
      <c r="Y46" s="3"/>
      <c r="Z46" s="3"/>
      <c r="AA46" s="3"/>
    </row>
    <row r="47" spans="1:27" s="1" customFormat="1" ht="186" hidden="1" x14ac:dyDescent="0.3">
      <c r="A47" s="43" t="s">
        <v>182</v>
      </c>
      <c r="B47" s="54"/>
      <c r="C47" s="123"/>
      <c r="D47" s="5"/>
      <c r="E47" s="21">
        <f t="shared" si="47"/>
        <v>0</v>
      </c>
      <c r="F47" s="49">
        <f t="shared" si="48"/>
        <v>0</v>
      </c>
      <c r="G47" s="5">
        <v>0</v>
      </c>
      <c r="H47" s="5"/>
      <c r="I47" s="9" t="e">
        <f t="shared" ref="I47" si="54">ROUND(F47/E47*100,2)</f>
        <v>#DIV/0!</v>
      </c>
      <c r="J47" s="50" t="e">
        <f t="shared" ref="J47" si="55">ROUND(F47/D47*100,2)</f>
        <v>#DIV/0!</v>
      </c>
      <c r="K47" s="51">
        <f t="shared" ref="K47" si="56">D47-F47</f>
        <v>0</v>
      </c>
      <c r="L47" s="23">
        <f t="shared" ref="L47" si="57">E47-F47</f>
        <v>0</v>
      </c>
      <c r="M47" s="23">
        <f t="shared" ref="M47" si="58">ROUND(F47/$R$2,0)</f>
        <v>0</v>
      </c>
      <c r="N47" s="5"/>
      <c r="O47" s="22"/>
      <c r="P47" s="120" t="s">
        <v>227</v>
      </c>
      <c r="Q47" s="133"/>
      <c r="R47" s="3"/>
      <c r="S47" s="29"/>
      <c r="T47" s="3"/>
      <c r="U47" s="3"/>
      <c r="V47" s="3"/>
      <c r="W47" s="3"/>
      <c r="X47" s="3"/>
      <c r="Y47" s="3"/>
      <c r="Z47" s="3"/>
      <c r="AA47" s="3"/>
    </row>
    <row r="48" spans="1:27" s="1" customFormat="1" ht="186" hidden="1" x14ac:dyDescent="0.3">
      <c r="A48" s="43" t="s">
        <v>100</v>
      </c>
      <c r="B48" s="54"/>
      <c r="C48" s="54"/>
      <c r="D48" s="55"/>
      <c r="E48" s="21">
        <f t="shared" si="47"/>
        <v>0</v>
      </c>
      <c r="F48" s="49">
        <f t="shared" si="48"/>
        <v>0</v>
      </c>
      <c r="G48" s="55">
        <v>0</v>
      </c>
      <c r="H48" s="55"/>
      <c r="I48" s="24" t="e">
        <f t="shared" ref="I48" si="59">ROUND(F48/E48*100,2)</f>
        <v>#DIV/0!</v>
      </c>
      <c r="J48" s="50" t="e">
        <f t="shared" ref="J48" si="60">ROUND(F48/D48*100,2)</f>
        <v>#DIV/0!</v>
      </c>
      <c r="K48" s="51">
        <f t="shared" ref="K48" si="61">D48-F48</f>
        <v>0</v>
      </c>
      <c r="L48" s="52">
        <f t="shared" ref="L48" si="62">E48-F48</f>
        <v>0</v>
      </c>
      <c r="M48" s="52">
        <f t="shared" ref="M48" si="63">ROUND(F48/$R$2,0)</f>
        <v>0</v>
      </c>
      <c r="N48" s="55"/>
      <c r="O48" s="22"/>
      <c r="P48" s="120" t="s">
        <v>227</v>
      </c>
      <c r="Q48" s="133"/>
      <c r="R48" s="3"/>
      <c r="S48" s="29"/>
      <c r="T48" s="3"/>
      <c r="U48" s="3"/>
      <c r="V48" s="3"/>
      <c r="W48" s="3"/>
      <c r="X48" s="3"/>
      <c r="Y48" s="3"/>
      <c r="Z48" s="3"/>
      <c r="AA48" s="3"/>
    </row>
    <row r="49" spans="1:27" s="1" customFormat="1" ht="186" hidden="1" x14ac:dyDescent="0.3">
      <c r="A49" s="43" t="s">
        <v>124</v>
      </c>
      <c r="B49" s="54"/>
      <c r="C49" s="54"/>
      <c r="D49" s="55"/>
      <c r="E49" s="21">
        <f t="shared" si="47"/>
        <v>0</v>
      </c>
      <c r="F49" s="49">
        <f t="shared" si="48"/>
        <v>0</v>
      </c>
      <c r="G49" s="55">
        <v>0</v>
      </c>
      <c r="H49" s="55"/>
      <c r="I49" s="24" t="e">
        <f t="shared" ref="I49" si="64">ROUND(F49/E49*100,2)</f>
        <v>#DIV/0!</v>
      </c>
      <c r="J49" s="50" t="e">
        <f t="shared" ref="J49" si="65">ROUND(F49/D49*100,2)</f>
        <v>#DIV/0!</v>
      </c>
      <c r="K49" s="51">
        <f t="shared" ref="K49" si="66">D49-F49</f>
        <v>0</v>
      </c>
      <c r="L49" s="52">
        <f t="shared" ref="L49" si="67">E49-F49</f>
        <v>0</v>
      </c>
      <c r="M49" s="52">
        <f t="shared" ref="M49" si="68">ROUND(F49/$R$2,0)</f>
        <v>0</v>
      </c>
      <c r="N49" s="55"/>
      <c r="O49" s="22"/>
      <c r="P49" s="120" t="s">
        <v>227</v>
      </c>
      <c r="Q49" s="133"/>
      <c r="R49" s="3"/>
      <c r="S49" s="29"/>
      <c r="T49" s="3"/>
      <c r="U49" s="3"/>
      <c r="V49" s="3"/>
      <c r="W49" s="3"/>
      <c r="X49" s="3"/>
      <c r="Y49" s="3"/>
      <c r="Z49" s="3"/>
      <c r="AA49" s="3"/>
    </row>
    <row r="50" spans="1:27" s="1" customFormat="1" ht="186" hidden="1" x14ac:dyDescent="0.3">
      <c r="A50" s="43" t="s">
        <v>154</v>
      </c>
      <c r="B50" s="15" t="s">
        <v>73</v>
      </c>
      <c r="C50" s="46"/>
      <c r="D50" s="49"/>
      <c r="E50" s="21">
        <f t="shared" si="47"/>
        <v>0</v>
      </c>
      <c r="F50" s="49">
        <f t="shared" si="48"/>
        <v>0</v>
      </c>
      <c r="G50" s="14"/>
      <c r="H50" s="12"/>
      <c r="I50" s="26"/>
      <c r="J50" s="50"/>
      <c r="K50" s="51"/>
      <c r="L50" s="8"/>
      <c r="M50" s="8"/>
      <c r="N50" s="79"/>
      <c r="O50" s="80"/>
      <c r="P50" s="120" t="s">
        <v>227</v>
      </c>
      <c r="Q50" s="133"/>
      <c r="R50" s="3"/>
      <c r="S50" s="29"/>
      <c r="T50" s="3"/>
      <c r="U50" s="3"/>
      <c r="V50" s="3"/>
      <c r="W50" s="3"/>
      <c r="X50" s="3"/>
      <c r="Y50" s="3"/>
      <c r="Z50" s="3"/>
      <c r="AA50" s="3"/>
    </row>
    <row r="51" spans="1:27" s="1" customFormat="1" ht="186" hidden="1" x14ac:dyDescent="0.3">
      <c r="A51" s="43" t="s">
        <v>192</v>
      </c>
      <c r="B51" s="54"/>
      <c r="C51" s="123"/>
      <c r="D51" s="55"/>
      <c r="E51" s="21">
        <f t="shared" si="47"/>
        <v>0</v>
      </c>
      <c r="F51" s="49">
        <f t="shared" si="48"/>
        <v>0</v>
      </c>
      <c r="G51" s="5">
        <v>0</v>
      </c>
      <c r="H51" s="5"/>
      <c r="I51" s="9" t="e">
        <f t="shared" ref="I51:I52" si="69">ROUND(F51/E51*100,2)</f>
        <v>#DIV/0!</v>
      </c>
      <c r="J51" s="50" t="e">
        <f t="shared" ref="J51:J52" si="70">ROUND(F51/D51*100,2)</f>
        <v>#DIV/0!</v>
      </c>
      <c r="K51" s="51">
        <f t="shared" ref="K51:K52" si="71">D51-F51</f>
        <v>0</v>
      </c>
      <c r="L51" s="23">
        <f t="shared" ref="L51:L52" si="72">E51-F51</f>
        <v>0</v>
      </c>
      <c r="M51" s="23">
        <f t="shared" ref="M51:M52" si="73">ROUND(F51/$R$2,0)</f>
        <v>0</v>
      </c>
      <c r="N51" s="5"/>
      <c r="O51" s="22"/>
      <c r="P51" s="120" t="s">
        <v>227</v>
      </c>
      <c r="Q51" s="133"/>
      <c r="R51" s="3"/>
      <c r="S51" s="29"/>
      <c r="T51" s="3"/>
      <c r="U51" s="3"/>
      <c r="V51" s="3"/>
      <c r="W51" s="3"/>
      <c r="X51" s="3"/>
      <c r="Y51" s="3"/>
      <c r="Z51" s="3"/>
      <c r="AA51" s="3"/>
    </row>
    <row r="52" spans="1:27" s="1" customFormat="1" ht="93" x14ac:dyDescent="0.3">
      <c r="A52" s="43" t="s">
        <v>182</v>
      </c>
      <c r="B52" s="54" t="s">
        <v>223</v>
      </c>
      <c r="C52" s="123" t="s">
        <v>224</v>
      </c>
      <c r="D52" s="55">
        <v>226</v>
      </c>
      <c r="E52" s="21">
        <f t="shared" si="47"/>
        <v>57</v>
      </c>
      <c r="F52" s="49">
        <f t="shared" si="48"/>
        <v>79</v>
      </c>
      <c r="G52" s="5">
        <v>79</v>
      </c>
      <c r="H52" s="5">
        <v>0</v>
      </c>
      <c r="I52" s="9">
        <f t="shared" si="69"/>
        <v>138.6</v>
      </c>
      <c r="J52" s="50">
        <f t="shared" si="70"/>
        <v>34.96</v>
      </c>
      <c r="K52" s="51">
        <f t="shared" si="71"/>
        <v>147</v>
      </c>
      <c r="L52" s="23">
        <f t="shared" si="72"/>
        <v>-22</v>
      </c>
      <c r="M52" s="23">
        <f t="shared" si="73"/>
        <v>26</v>
      </c>
      <c r="N52" s="5">
        <v>74</v>
      </c>
      <c r="O52" s="22" t="s">
        <v>226</v>
      </c>
      <c r="P52" s="54" t="s">
        <v>183</v>
      </c>
      <c r="Q52" s="133" t="s">
        <v>55</v>
      </c>
      <c r="R52" s="3"/>
      <c r="S52" s="29"/>
      <c r="T52" s="3"/>
      <c r="U52" s="3"/>
      <c r="V52" s="3"/>
      <c r="W52" s="3"/>
      <c r="X52" s="3"/>
      <c r="Y52" s="3"/>
      <c r="Z52" s="3"/>
      <c r="AA52" s="3"/>
    </row>
    <row r="53" spans="1:27" s="1" customFormat="1" ht="57.75" customHeight="1" x14ac:dyDescent="0.3">
      <c r="A53" s="44" t="s">
        <v>35</v>
      </c>
      <c r="B53" s="19" t="s">
        <v>2</v>
      </c>
      <c r="C53" s="19"/>
      <c r="D53" s="8"/>
      <c r="E53" s="49"/>
      <c r="F53" s="49"/>
      <c r="G53" s="8"/>
      <c r="H53" s="6"/>
      <c r="I53" s="10"/>
      <c r="J53" s="50"/>
      <c r="K53" s="51"/>
      <c r="L53" s="8"/>
      <c r="M53" s="8"/>
      <c r="N53" s="8"/>
      <c r="O53" s="46"/>
      <c r="P53" s="40"/>
      <c r="Q53" s="39"/>
      <c r="R53" s="3"/>
      <c r="S53" s="29"/>
      <c r="T53" s="3"/>
      <c r="U53" s="3"/>
      <c r="V53" s="3"/>
      <c r="W53" s="3"/>
      <c r="X53" s="3"/>
      <c r="Y53" s="3"/>
      <c r="Z53" s="3"/>
      <c r="AA53" s="3"/>
    </row>
    <row r="54" spans="1:27" s="1" customFormat="1" ht="84.75" customHeight="1" x14ac:dyDescent="0.3">
      <c r="A54" s="145" t="s">
        <v>53</v>
      </c>
      <c r="B54" s="137" t="s">
        <v>164</v>
      </c>
      <c r="C54" s="123" t="s">
        <v>165</v>
      </c>
      <c r="D54" s="55">
        <v>525</v>
      </c>
      <c r="E54" s="56">
        <f>ROUND((D54/12*$R$2),0)-1</f>
        <v>130</v>
      </c>
      <c r="F54" s="49">
        <f t="shared" si="48"/>
        <v>77</v>
      </c>
      <c r="G54" s="119">
        <v>77</v>
      </c>
      <c r="H54" s="21">
        <v>0</v>
      </c>
      <c r="I54" s="24">
        <f t="shared" ref="I54" si="74">ROUND(F54/E54*100,2)</f>
        <v>59.23</v>
      </c>
      <c r="J54" s="50">
        <f t="shared" ref="J54" si="75">ROUND(F54/D54*100,2)</f>
        <v>14.67</v>
      </c>
      <c r="K54" s="51">
        <f t="shared" ref="K54" si="76">D54-F54</f>
        <v>448</v>
      </c>
      <c r="L54" s="52">
        <f t="shared" ref="L54" si="77">E54-F54</f>
        <v>53</v>
      </c>
      <c r="M54" s="52">
        <f t="shared" ref="M54" si="78">ROUND(F54/$R$2,0)</f>
        <v>26</v>
      </c>
      <c r="N54" s="141">
        <v>0</v>
      </c>
      <c r="O54" s="137" t="s">
        <v>184</v>
      </c>
      <c r="P54" s="137" t="s">
        <v>183</v>
      </c>
      <c r="Q54" s="154" t="s">
        <v>55</v>
      </c>
      <c r="R54" s="3"/>
      <c r="S54" s="29"/>
      <c r="T54" s="3"/>
      <c r="U54" s="3"/>
      <c r="V54" s="3"/>
      <c r="W54" s="3"/>
      <c r="X54" s="3"/>
      <c r="Y54" s="3"/>
      <c r="Z54" s="3"/>
      <c r="AA54" s="3"/>
    </row>
    <row r="55" spans="1:27" s="1" customFormat="1" ht="45.75" customHeight="1" x14ac:dyDescent="0.3">
      <c r="A55" s="145"/>
      <c r="B55" s="137"/>
      <c r="C55" s="123" t="s">
        <v>228</v>
      </c>
      <c r="D55" s="55">
        <v>1808</v>
      </c>
      <c r="E55" s="56">
        <f t="shared" ref="E55" si="79">ROUND((D55/12*$R$2),0)</f>
        <v>452</v>
      </c>
      <c r="F55" s="49">
        <f t="shared" si="48"/>
        <v>362</v>
      </c>
      <c r="G55" s="119">
        <v>362</v>
      </c>
      <c r="H55" s="21">
        <v>0</v>
      </c>
      <c r="I55" s="24">
        <f t="shared" ref="I55" si="80">ROUND(F55/E55*100,2)</f>
        <v>80.09</v>
      </c>
      <c r="J55" s="50">
        <f t="shared" ref="J55" si="81">ROUND(F55/D55*100,2)</f>
        <v>20.02</v>
      </c>
      <c r="K55" s="51">
        <f t="shared" ref="K55" si="82">D55-F55</f>
        <v>1446</v>
      </c>
      <c r="L55" s="52">
        <f t="shared" ref="L55" si="83">E55-F55</f>
        <v>90</v>
      </c>
      <c r="M55" s="52">
        <f t="shared" ref="M55" si="84">ROUND(F55/$R$2,0)</f>
        <v>121</v>
      </c>
      <c r="N55" s="141"/>
      <c r="O55" s="137"/>
      <c r="P55" s="137"/>
      <c r="Q55" s="154"/>
      <c r="R55" s="3"/>
      <c r="S55" s="29"/>
      <c r="T55" s="3"/>
      <c r="U55" s="3"/>
      <c r="V55" s="3"/>
      <c r="W55" s="3"/>
      <c r="X55" s="3"/>
      <c r="Y55" s="3"/>
      <c r="Z55" s="3"/>
      <c r="AA55" s="3"/>
    </row>
    <row r="56" spans="1:27" s="1" customFormat="1" ht="121.5" customHeight="1" x14ac:dyDescent="0.3">
      <c r="A56" s="53" t="s">
        <v>173</v>
      </c>
      <c r="B56" s="137" t="s">
        <v>89</v>
      </c>
      <c r="C56" s="123" t="s">
        <v>170</v>
      </c>
      <c r="D56" s="141">
        <v>277</v>
      </c>
      <c r="E56" s="139">
        <f t="shared" ref="E56:E61" si="85">ROUND((D56/12*$R$2),0)</f>
        <v>69</v>
      </c>
      <c r="F56" s="140">
        <f t="shared" si="48"/>
        <v>106</v>
      </c>
      <c r="G56" s="55">
        <v>106</v>
      </c>
      <c r="H56" s="21">
        <v>0</v>
      </c>
      <c r="I56" s="161">
        <f t="shared" ref="I56:I60" si="86">ROUND(F56/E56*100,2)</f>
        <v>153.62</v>
      </c>
      <c r="J56" s="159">
        <f t="shared" ref="J56:J60" si="87">ROUND(F56/D56*100,2)</f>
        <v>38.270000000000003</v>
      </c>
      <c r="K56" s="157">
        <f t="shared" ref="K56:K60" si="88">D56-F56</f>
        <v>171</v>
      </c>
      <c r="L56" s="160">
        <f t="shared" ref="L56" si="89">E56-F56</f>
        <v>-37</v>
      </c>
      <c r="M56" s="160">
        <f t="shared" ref="M56:M60" si="90">ROUND(F56/$R$2,0)</f>
        <v>35</v>
      </c>
      <c r="N56" s="55">
        <v>80</v>
      </c>
      <c r="O56" s="54" t="s">
        <v>171</v>
      </c>
      <c r="P56" s="54" t="s">
        <v>183</v>
      </c>
      <c r="Q56" s="11" t="s">
        <v>55</v>
      </c>
      <c r="R56" s="3"/>
      <c r="S56" s="29"/>
      <c r="T56" s="3"/>
      <c r="U56" s="3"/>
      <c r="V56" s="3"/>
      <c r="W56" s="3"/>
      <c r="X56" s="3"/>
      <c r="Y56" s="3"/>
      <c r="Z56" s="3"/>
      <c r="AA56" s="3"/>
    </row>
    <row r="57" spans="1:27" s="1" customFormat="1" ht="23.25" hidden="1" customHeight="1" x14ac:dyDescent="0.3">
      <c r="A57" s="53" t="s">
        <v>186</v>
      </c>
      <c r="B57" s="137"/>
      <c r="C57" s="54"/>
      <c r="D57" s="141"/>
      <c r="E57" s="139"/>
      <c r="F57" s="140"/>
      <c r="G57" s="119">
        <v>0</v>
      </c>
      <c r="H57" s="21"/>
      <c r="I57" s="161"/>
      <c r="J57" s="159"/>
      <c r="K57" s="157"/>
      <c r="L57" s="160"/>
      <c r="M57" s="160"/>
      <c r="N57" s="119"/>
      <c r="O57" s="54"/>
      <c r="P57" s="54" t="s">
        <v>204</v>
      </c>
      <c r="Q57" s="11"/>
      <c r="R57" s="3"/>
      <c r="S57" s="29"/>
      <c r="T57" s="3"/>
      <c r="U57" s="3"/>
      <c r="V57" s="3"/>
      <c r="W57" s="3"/>
      <c r="X57" s="3"/>
      <c r="Y57" s="3"/>
      <c r="Z57" s="3"/>
      <c r="AA57" s="3"/>
    </row>
    <row r="58" spans="1:27" s="1" customFormat="1" ht="131.25" customHeight="1" x14ac:dyDescent="0.3">
      <c r="A58" s="132" t="s">
        <v>186</v>
      </c>
      <c r="B58" s="137"/>
      <c r="C58" s="54" t="s">
        <v>271</v>
      </c>
      <c r="D58" s="141"/>
      <c r="E58" s="139"/>
      <c r="F58" s="140"/>
      <c r="G58" s="119"/>
      <c r="H58" s="21">
        <v>0</v>
      </c>
      <c r="I58" s="161"/>
      <c r="J58" s="159"/>
      <c r="K58" s="157"/>
      <c r="L58" s="160"/>
      <c r="M58" s="160"/>
      <c r="N58" s="55">
        <v>0</v>
      </c>
      <c r="O58" s="54" t="s">
        <v>272</v>
      </c>
      <c r="P58" s="54" t="s">
        <v>273</v>
      </c>
      <c r="Q58" s="11" t="s">
        <v>50</v>
      </c>
      <c r="R58" s="3"/>
      <c r="S58" s="29"/>
      <c r="T58" s="3"/>
      <c r="U58" s="3"/>
      <c r="V58" s="3"/>
      <c r="W58" s="3"/>
      <c r="X58" s="3"/>
      <c r="Y58" s="3"/>
      <c r="Z58" s="3"/>
      <c r="AA58" s="3"/>
    </row>
    <row r="59" spans="1:27" s="1" customFormat="1" ht="102.75" customHeight="1" x14ac:dyDescent="0.3">
      <c r="A59" s="53" t="s">
        <v>187</v>
      </c>
      <c r="B59" s="137"/>
      <c r="C59" s="54" t="s">
        <v>191</v>
      </c>
      <c r="D59" s="55">
        <v>1143</v>
      </c>
      <c r="E59" s="56">
        <f t="shared" ref="E59" si="91">ROUND((D59/12*$R$2),0)</f>
        <v>286</v>
      </c>
      <c r="F59" s="49">
        <f t="shared" si="48"/>
        <v>279</v>
      </c>
      <c r="G59" s="119">
        <v>279</v>
      </c>
      <c r="H59" s="21">
        <v>0</v>
      </c>
      <c r="I59" s="24">
        <f t="shared" ref="I59" si="92">ROUND(F59/E59*100,2)</f>
        <v>97.55</v>
      </c>
      <c r="J59" s="50">
        <f t="shared" ref="J59" si="93">ROUND(F59/D59*100,2)</f>
        <v>24.41</v>
      </c>
      <c r="K59" s="51">
        <f t="shared" ref="K59" si="94">D59-F59</f>
        <v>864</v>
      </c>
      <c r="L59" s="52">
        <f>E59-F59</f>
        <v>7</v>
      </c>
      <c r="M59" s="52">
        <f t="shared" ref="M59" si="95">ROUND(F59/$R$2,0)</f>
        <v>93</v>
      </c>
      <c r="N59" s="55">
        <v>9</v>
      </c>
      <c r="O59" s="54" t="s">
        <v>196</v>
      </c>
      <c r="P59" s="54" t="s">
        <v>183</v>
      </c>
      <c r="Q59" s="11" t="s">
        <v>55</v>
      </c>
      <c r="R59" s="3"/>
      <c r="S59" s="29"/>
      <c r="T59" s="3"/>
      <c r="U59" s="3"/>
      <c r="V59" s="3"/>
      <c r="W59" s="3"/>
      <c r="X59" s="3"/>
      <c r="Y59" s="3"/>
      <c r="Z59" s="3"/>
      <c r="AA59" s="3"/>
    </row>
    <row r="60" spans="1:27" s="1" customFormat="1" ht="67.5" customHeight="1" x14ac:dyDescent="0.3">
      <c r="A60" s="145" t="s">
        <v>270</v>
      </c>
      <c r="B60" s="137"/>
      <c r="C60" s="54" t="s">
        <v>202</v>
      </c>
      <c r="D60" s="55">
        <v>10</v>
      </c>
      <c r="E60" s="56">
        <f t="shared" si="85"/>
        <v>3</v>
      </c>
      <c r="F60" s="49">
        <f t="shared" si="48"/>
        <v>10</v>
      </c>
      <c r="G60" s="119">
        <v>10</v>
      </c>
      <c r="H60" s="21">
        <v>0</v>
      </c>
      <c r="I60" s="24">
        <f t="shared" si="86"/>
        <v>333.33</v>
      </c>
      <c r="J60" s="50">
        <f t="shared" si="87"/>
        <v>100</v>
      </c>
      <c r="K60" s="51">
        <f t="shared" si="88"/>
        <v>0</v>
      </c>
      <c r="L60" s="52">
        <f>E60-F60</f>
        <v>-7</v>
      </c>
      <c r="M60" s="52">
        <f t="shared" si="90"/>
        <v>3</v>
      </c>
      <c r="N60" s="141">
        <v>5</v>
      </c>
      <c r="O60" s="137" t="s">
        <v>203</v>
      </c>
      <c r="P60" s="54" t="s">
        <v>183</v>
      </c>
      <c r="Q60" s="154" t="s">
        <v>55</v>
      </c>
      <c r="R60" s="3"/>
      <c r="S60" s="29"/>
      <c r="T60" s="3"/>
      <c r="U60" s="3"/>
      <c r="V60" s="3"/>
      <c r="W60" s="3"/>
      <c r="X60" s="3"/>
      <c r="Y60" s="3"/>
      <c r="Z60" s="3"/>
      <c r="AA60" s="3"/>
    </row>
    <row r="61" spans="1:27" s="1" customFormat="1" ht="40.5" customHeight="1" x14ac:dyDescent="0.3">
      <c r="A61" s="145"/>
      <c r="B61" s="137"/>
      <c r="C61" s="123" t="s">
        <v>228</v>
      </c>
      <c r="D61" s="55">
        <v>2129</v>
      </c>
      <c r="E61" s="56">
        <f t="shared" si="85"/>
        <v>532</v>
      </c>
      <c r="F61" s="49">
        <f t="shared" si="48"/>
        <v>501</v>
      </c>
      <c r="G61" s="119">
        <v>501</v>
      </c>
      <c r="H61" s="21">
        <v>0</v>
      </c>
      <c r="I61" s="24">
        <f t="shared" ref="I61" si="96">ROUND(F61/E61*100,2)</f>
        <v>94.17</v>
      </c>
      <c r="J61" s="50">
        <f t="shared" ref="J61" si="97">ROUND(F61/D61*100,2)</f>
        <v>23.53</v>
      </c>
      <c r="K61" s="51">
        <f t="shared" ref="K61" si="98">D61-F61</f>
        <v>1628</v>
      </c>
      <c r="L61" s="52">
        <f>E61-F61</f>
        <v>31</v>
      </c>
      <c r="M61" s="52">
        <f t="shared" ref="M61" si="99">ROUND(F61/$R$2,0)</f>
        <v>167</v>
      </c>
      <c r="N61" s="141"/>
      <c r="O61" s="137"/>
      <c r="P61" s="54"/>
      <c r="Q61" s="154"/>
      <c r="R61" s="3"/>
      <c r="S61" s="29"/>
      <c r="T61" s="3"/>
      <c r="U61" s="3"/>
      <c r="V61" s="3"/>
      <c r="W61" s="3"/>
      <c r="X61" s="3"/>
      <c r="Y61" s="3"/>
      <c r="Z61" s="3"/>
      <c r="AA61" s="3"/>
    </row>
    <row r="62" spans="1:27" s="1" customFormat="1" ht="38.25" customHeight="1" x14ac:dyDescent="0.3">
      <c r="A62" s="44" t="s">
        <v>36</v>
      </c>
      <c r="B62" s="19" t="s">
        <v>3</v>
      </c>
      <c r="C62" s="19"/>
      <c r="D62" s="8"/>
      <c r="E62" s="49"/>
      <c r="F62" s="49"/>
      <c r="G62" s="14"/>
      <c r="H62" s="12"/>
      <c r="I62" s="10"/>
      <c r="J62" s="50"/>
      <c r="K62" s="51"/>
      <c r="L62" s="8"/>
      <c r="M62" s="49"/>
      <c r="N62" s="14"/>
      <c r="O62" s="46"/>
      <c r="P62" s="6"/>
      <c r="Q62" s="39"/>
      <c r="R62" s="3"/>
      <c r="S62" s="3"/>
      <c r="T62" s="3"/>
      <c r="U62" s="3"/>
      <c r="V62" s="3"/>
      <c r="W62" s="3"/>
      <c r="X62" s="3"/>
      <c r="Y62" s="3"/>
      <c r="Z62" s="3"/>
      <c r="AA62" s="3"/>
    </row>
    <row r="63" spans="1:27" s="1" customFormat="1" ht="154.5" customHeight="1" x14ac:dyDescent="0.3">
      <c r="A63" s="43" t="s">
        <v>47</v>
      </c>
      <c r="B63" s="54" t="s">
        <v>160</v>
      </c>
      <c r="C63" s="123" t="s">
        <v>194</v>
      </c>
      <c r="D63" s="21">
        <v>1939</v>
      </c>
      <c r="E63" s="21">
        <f t="shared" ref="E63:E72" si="100">ROUND((D63/12*$R$2),0)</f>
        <v>485</v>
      </c>
      <c r="F63" s="49">
        <f t="shared" si="48"/>
        <v>482</v>
      </c>
      <c r="G63" s="21">
        <v>482</v>
      </c>
      <c r="H63" s="22">
        <v>0</v>
      </c>
      <c r="I63" s="24">
        <f t="shared" ref="I63:I65" si="101">ROUND(F63/E63*100,2)</f>
        <v>99.38</v>
      </c>
      <c r="J63" s="50">
        <f t="shared" ref="J63:J65" si="102">ROUND(F63/D63*100,2)</f>
        <v>24.86</v>
      </c>
      <c r="K63" s="51">
        <f t="shared" ref="K63:K65" si="103">D63-F63</f>
        <v>1457</v>
      </c>
      <c r="L63" s="52">
        <f t="shared" ref="L63:L65" si="104">E63-F63</f>
        <v>3</v>
      </c>
      <c r="M63" s="52">
        <f t="shared" ref="M63:M65" si="105">ROUND(F63/$R$2,0)</f>
        <v>161</v>
      </c>
      <c r="N63" s="55">
        <v>0</v>
      </c>
      <c r="O63" s="123" t="s">
        <v>195</v>
      </c>
      <c r="P63" s="123" t="s">
        <v>283</v>
      </c>
      <c r="Q63" s="133" t="s">
        <v>50</v>
      </c>
      <c r="R63" s="3"/>
      <c r="S63" s="3"/>
      <c r="T63" s="3"/>
      <c r="U63" s="3"/>
      <c r="V63" s="3"/>
      <c r="W63" s="3"/>
      <c r="X63" s="3"/>
      <c r="Y63" s="3"/>
      <c r="Z63" s="3"/>
      <c r="AA63" s="3"/>
    </row>
    <row r="64" spans="1:27" s="1" customFormat="1" ht="179.25" customHeight="1" x14ac:dyDescent="0.3">
      <c r="A64" s="43" t="s">
        <v>101</v>
      </c>
      <c r="B64" s="54" t="s">
        <v>185</v>
      </c>
      <c r="C64" s="54" t="s">
        <v>163</v>
      </c>
      <c r="D64" s="21">
        <v>7199</v>
      </c>
      <c r="E64" s="21">
        <f t="shared" si="100"/>
        <v>1800</v>
      </c>
      <c r="F64" s="49">
        <f t="shared" si="48"/>
        <v>1945</v>
      </c>
      <c r="G64" s="21">
        <v>1945</v>
      </c>
      <c r="H64" s="22">
        <v>0</v>
      </c>
      <c r="I64" s="24">
        <f t="shared" si="101"/>
        <v>108.06</v>
      </c>
      <c r="J64" s="25">
        <f t="shared" si="102"/>
        <v>27.02</v>
      </c>
      <c r="K64" s="51">
        <f t="shared" si="103"/>
        <v>5254</v>
      </c>
      <c r="L64" s="52">
        <f t="shared" si="104"/>
        <v>-145</v>
      </c>
      <c r="M64" s="52">
        <f t="shared" si="105"/>
        <v>648</v>
      </c>
      <c r="N64" s="55">
        <v>180</v>
      </c>
      <c r="O64" s="54" t="s">
        <v>236</v>
      </c>
      <c r="P64" s="123" t="s">
        <v>281</v>
      </c>
      <c r="Q64" s="133" t="s">
        <v>50</v>
      </c>
      <c r="R64" s="3"/>
      <c r="S64" s="3"/>
      <c r="T64" s="3"/>
      <c r="U64" s="3"/>
      <c r="V64" s="3"/>
      <c r="W64" s="3"/>
      <c r="X64" s="3"/>
      <c r="Y64" s="3"/>
      <c r="Z64" s="3"/>
      <c r="AA64" s="3"/>
    </row>
    <row r="65" spans="1:27" s="1" customFormat="1" ht="191.25" customHeight="1" x14ac:dyDescent="0.3">
      <c r="A65" s="43" t="s">
        <v>102</v>
      </c>
      <c r="B65" s="54" t="s">
        <v>164</v>
      </c>
      <c r="C65" s="96" t="s">
        <v>178</v>
      </c>
      <c r="D65" s="21">
        <v>31450</v>
      </c>
      <c r="E65" s="56">
        <f t="shared" si="100"/>
        <v>7863</v>
      </c>
      <c r="F65" s="49">
        <f t="shared" si="48"/>
        <v>8376</v>
      </c>
      <c r="G65" s="56">
        <v>8376</v>
      </c>
      <c r="H65" s="124">
        <v>0</v>
      </c>
      <c r="I65" s="9">
        <f t="shared" si="101"/>
        <v>106.52</v>
      </c>
      <c r="J65" s="10">
        <f t="shared" si="102"/>
        <v>26.63</v>
      </c>
      <c r="K65" s="51">
        <f t="shared" si="103"/>
        <v>23074</v>
      </c>
      <c r="L65" s="23">
        <f t="shared" si="104"/>
        <v>-513</v>
      </c>
      <c r="M65" s="23">
        <f t="shared" si="105"/>
        <v>2792</v>
      </c>
      <c r="N65" s="23">
        <v>0</v>
      </c>
      <c r="O65" s="123" t="s">
        <v>237</v>
      </c>
      <c r="P65" s="123" t="s">
        <v>282</v>
      </c>
      <c r="Q65" s="133" t="s">
        <v>50</v>
      </c>
      <c r="R65" s="3"/>
      <c r="S65" s="3"/>
      <c r="T65" s="3"/>
      <c r="U65" s="3"/>
      <c r="V65" s="3"/>
      <c r="W65" s="3"/>
      <c r="X65" s="3"/>
      <c r="Y65" s="3"/>
      <c r="Z65" s="3"/>
      <c r="AA65" s="3"/>
    </row>
    <row r="66" spans="1:27" s="1" customFormat="1" ht="330.75" customHeight="1" x14ac:dyDescent="0.3">
      <c r="A66" s="43" t="s">
        <v>229</v>
      </c>
      <c r="B66" s="54" t="s">
        <v>65</v>
      </c>
      <c r="C66" s="54" t="s">
        <v>177</v>
      </c>
      <c r="D66" s="21">
        <v>8623</v>
      </c>
      <c r="E66" s="21">
        <f t="shared" si="100"/>
        <v>2156</v>
      </c>
      <c r="F66" s="49">
        <f t="shared" si="48"/>
        <v>3055</v>
      </c>
      <c r="G66" s="21">
        <v>3055</v>
      </c>
      <c r="H66" s="22">
        <v>0</v>
      </c>
      <c r="I66" s="24">
        <f t="shared" ref="I66" si="106">ROUND(F66/E66*100,2)</f>
        <v>141.69999999999999</v>
      </c>
      <c r="J66" s="25">
        <f t="shared" ref="J66:J68" si="107">ROUND(F66/D66*100,2)</f>
        <v>35.43</v>
      </c>
      <c r="K66" s="51">
        <f t="shared" ref="K66:K68" si="108">D66-F66</f>
        <v>5568</v>
      </c>
      <c r="L66" s="52">
        <f t="shared" ref="L66" si="109">E66-F66</f>
        <v>-899</v>
      </c>
      <c r="M66" s="52">
        <f t="shared" ref="M66" si="110">ROUND(F66/$R$2,0)</f>
        <v>1018</v>
      </c>
      <c r="N66" s="55">
        <v>200</v>
      </c>
      <c r="O66" s="54" t="s">
        <v>235</v>
      </c>
      <c r="P66" s="131" t="s">
        <v>246</v>
      </c>
      <c r="Q66" s="133" t="s">
        <v>55</v>
      </c>
      <c r="R66" s="3"/>
      <c r="S66" s="3"/>
      <c r="T66" s="3"/>
      <c r="U66" s="3"/>
      <c r="V66" s="3"/>
      <c r="W66" s="3"/>
      <c r="X66" s="3"/>
      <c r="Y66" s="3"/>
      <c r="Z66" s="3"/>
      <c r="AA66" s="3"/>
    </row>
    <row r="67" spans="1:27" s="1" customFormat="1" hidden="1" x14ac:dyDescent="0.3">
      <c r="A67" s="43" t="s">
        <v>230</v>
      </c>
      <c r="B67" s="54"/>
      <c r="C67" s="54"/>
      <c r="D67" s="21"/>
      <c r="E67" s="21">
        <f t="shared" si="100"/>
        <v>0</v>
      </c>
      <c r="F67" s="49">
        <f t="shared" si="48"/>
        <v>0</v>
      </c>
      <c r="G67" s="21">
        <v>0</v>
      </c>
      <c r="H67" s="22"/>
      <c r="I67" s="24" t="e">
        <f t="shared" ref="I67" si="111">ROUND(F67/E67*100,2)</f>
        <v>#DIV/0!</v>
      </c>
      <c r="J67" s="25" t="e">
        <f t="shared" si="107"/>
        <v>#DIV/0!</v>
      </c>
      <c r="K67" s="51">
        <f t="shared" si="108"/>
        <v>0</v>
      </c>
      <c r="L67" s="52">
        <f t="shared" ref="L67" si="112">E67-F67</f>
        <v>0</v>
      </c>
      <c r="M67" s="52">
        <f t="shared" ref="M67" si="113">ROUND(F67/$R$2,0)</f>
        <v>0</v>
      </c>
      <c r="N67" s="55"/>
      <c r="O67" s="54"/>
      <c r="P67" s="57"/>
      <c r="Q67" s="11"/>
      <c r="R67" s="3"/>
      <c r="S67" s="3"/>
      <c r="T67" s="3"/>
      <c r="U67" s="3"/>
      <c r="V67" s="3"/>
      <c r="W67" s="3"/>
      <c r="X67" s="3"/>
      <c r="Y67" s="3"/>
      <c r="Z67" s="3"/>
      <c r="AA67" s="3"/>
    </row>
    <row r="68" spans="1:27" s="1" customFormat="1" hidden="1" x14ac:dyDescent="0.3">
      <c r="A68" s="43" t="s">
        <v>231</v>
      </c>
      <c r="B68" s="54"/>
      <c r="C68" s="54"/>
      <c r="D68" s="21"/>
      <c r="E68" s="21">
        <f t="shared" si="100"/>
        <v>0</v>
      </c>
      <c r="F68" s="49">
        <f t="shared" si="48"/>
        <v>0</v>
      </c>
      <c r="G68" s="21">
        <v>0</v>
      </c>
      <c r="H68" s="22"/>
      <c r="I68" s="24" t="e">
        <f t="shared" ref="I68" si="114">ROUND(F68/E68*100,2)</f>
        <v>#DIV/0!</v>
      </c>
      <c r="J68" s="25" t="e">
        <f t="shared" si="107"/>
        <v>#DIV/0!</v>
      </c>
      <c r="K68" s="51">
        <f t="shared" si="108"/>
        <v>0</v>
      </c>
      <c r="L68" s="52">
        <f t="shared" ref="L68" si="115">E68-F68</f>
        <v>0</v>
      </c>
      <c r="M68" s="52">
        <f t="shared" ref="M68" si="116">ROUND(F68/$R$2,0)</f>
        <v>0</v>
      </c>
      <c r="N68" s="55"/>
      <c r="O68" s="54"/>
      <c r="P68" s="57"/>
      <c r="Q68" s="11"/>
      <c r="R68" s="3"/>
      <c r="S68" s="3"/>
      <c r="T68" s="3"/>
      <c r="U68" s="3"/>
      <c r="V68" s="3"/>
      <c r="W68" s="3"/>
      <c r="X68" s="3"/>
      <c r="Y68" s="3"/>
      <c r="Z68" s="3"/>
      <c r="AA68" s="3"/>
    </row>
    <row r="69" spans="1:27" s="1" customFormat="1" ht="51.75" hidden="1" customHeight="1" x14ac:dyDescent="0.3">
      <c r="A69" s="43" t="s">
        <v>232</v>
      </c>
      <c r="B69" s="19" t="s">
        <v>155</v>
      </c>
      <c r="C69" s="19"/>
      <c r="D69" s="8"/>
      <c r="E69" s="21">
        <f t="shared" si="100"/>
        <v>0</v>
      </c>
      <c r="F69" s="49">
        <f t="shared" si="48"/>
        <v>0</v>
      </c>
      <c r="G69" s="14">
        <v>0</v>
      </c>
      <c r="H69" s="12"/>
      <c r="I69" s="10"/>
      <c r="J69" s="50"/>
      <c r="K69" s="51"/>
      <c r="L69" s="8"/>
      <c r="M69" s="49"/>
      <c r="N69" s="14"/>
      <c r="O69" s="46"/>
      <c r="P69" s="6"/>
      <c r="Q69" s="39"/>
      <c r="R69" s="3"/>
      <c r="S69" s="3"/>
      <c r="T69" s="3"/>
      <c r="U69" s="3"/>
      <c r="V69" s="3"/>
      <c r="W69" s="3"/>
      <c r="X69" s="3"/>
      <c r="Y69" s="3"/>
      <c r="Z69" s="3"/>
      <c r="AA69" s="3"/>
    </row>
    <row r="70" spans="1:27" s="1" customFormat="1" hidden="1" x14ac:dyDescent="0.3">
      <c r="A70" s="43" t="s">
        <v>233</v>
      </c>
      <c r="B70" s="54"/>
      <c r="C70" s="54"/>
      <c r="D70" s="55"/>
      <c r="E70" s="21">
        <f t="shared" si="100"/>
        <v>0</v>
      </c>
      <c r="F70" s="49">
        <f t="shared" si="48"/>
        <v>0</v>
      </c>
      <c r="G70" s="21">
        <v>0</v>
      </c>
      <c r="H70" s="22"/>
      <c r="I70" s="24" t="e">
        <f t="shared" ref="I70:I72" si="117">ROUND(F70/E70*100,2)</f>
        <v>#DIV/0!</v>
      </c>
      <c r="J70" s="25" t="e">
        <f t="shared" ref="J70:J72" si="118">ROUND(F70/D70*100,2)</f>
        <v>#DIV/0!</v>
      </c>
      <c r="K70" s="51">
        <f t="shared" ref="K70:K72" si="119">D70-F70</f>
        <v>0</v>
      </c>
      <c r="L70" s="52">
        <f t="shared" ref="L70:L72" si="120">E70-F70</f>
        <v>0</v>
      </c>
      <c r="M70" s="52">
        <f t="shared" ref="M70:M72" si="121">ROUND(F70/$R$2,0)</f>
        <v>0</v>
      </c>
      <c r="N70" s="5"/>
      <c r="O70" s="123"/>
      <c r="P70" s="57"/>
      <c r="Q70" s="11"/>
      <c r="R70" s="3"/>
      <c r="S70" s="3"/>
      <c r="T70" s="3"/>
      <c r="U70" s="3"/>
      <c r="V70" s="3"/>
      <c r="W70" s="3"/>
      <c r="X70" s="3"/>
      <c r="Y70" s="3"/>
      <c r="Z70" s="3"/>
      <c r="AA70" s="3"/>
    </row>
    <row r="71" spans="1:27" s="1" customFormat="1" hidden="1" x14ac:dyDescent="0.3">
      <c r="A71" s="43" t="s">
        <v>234</v>
      </c>
      <c r="B71" s="54"/>
      <c r="C71" s="54"/>
      <c r="D71" s="55"/>
      <c r="E71" s="21">
        <f t="shared" si="100"/>
        <v>0</v>
      </c>
      <c r="F71" s="49">
        <f t="shared" si="48"/>
        <v>0</v>
      </c>
      <c r="G71" s="21">
        <v>0</v>
      </c>
      <c r="H71" s="22"/>
      <c r="I71" s="24" t="e">
        <f t="shared" si="117"/>
        <v>#DIV/0!</v>
      </c>
      <c r="J71" s="25" t="e">
        <f t="shared" si="118"/>
        <v>#DIV/0!</v>
      </c>
      <c r="K71" s="51">
        <f t="shared" si="119"/>
        <v>0</v>
      </c>
      <c r="L71" s="52">
        <f t="shared" si="120"/>
        <v>0</v>
      </c>
      <c r="M71" s="52">
        <f t="shared" si="121"/>
        <v>0</v>
      </c>
      <c r="N71" s="5"/>
      <c r="O71" s="123"/>
      <c r="P71" s="123"/>
      <c r="Q71" s="11"/>
      <c r="R71" s="3"/>
      <c r="S71" s="3"/>
      <c r="T71" s="3"/>
      <c r="U71" s="3"/>
      <c r="V71" s="3"/>
      <c r="W71" s="3"/>
      <c r="X71" s="3"/>
      <c r="Y71" s="3"/>
      <c r="Z71" s="3"/>
      <c r="AA71" s="3"/>
    </row>
    <row r="72" spans="1:27" s="1" customFormat="1" ht="266.25" customHeight="1" x14ac:dyDescent="0.3">
      <c r="A72" s="43" t="s">
        <v>230</v>
      </c>
      <c r="B72" s="54" t="s">
        <v>89</v>
      </c>
      <c r="C72" s="54" t="s">
        <v>207</v>
      </c>
      <c r="D72" s="55">
        <v>36633</v>
      </c>
      <c r="E72" s="21">
        <f t="shared" si="100"/>
        <v>9158</v>
      </c>
      <c r="F72" s="49">
        <f t="shared" si="48"/>
        <v>9753</v>
      </c>
      <c r="G72" s="21">
        <v>9753</v>
      </c>
      <c r="H72" s="22">
        <v>0</v>
      </c>
      <c r="I72" s="24">
        <f t="shared" si="117"/>
        <v>106.5</v>
      </c>
      <c r="J72" s="25">
        <f t="shared" si="118"/>
        <v>26.62</v>
      </c>
      <c r="K72" s="51">
        <f t="shared" si="119"/>
        <v>26880</v>
      </c>
      <c r="L72" s="52">
        <f t="shared" si="120"/>
        <v>-595</v>
      </c>
      <c r="M72" s="52">
        <f t="shared" si="121"/>
        <v>3251</v>
      </c>
      <c r="N72" s="5">
        <v>1788</v>
      </c>
      <c r="O72" s="123" t="s">
        <v>208</v>
      </c>
      <c r="P72" s="54" t="s">
        <v>253</v>
      </c>
      <c r="Q72" s="11" t="s">
        <v>216</v>
      </c>
      <c r="R72" s="3"/>
      <c r="S72" s="3"/>
      <c r="T72" s="3"/>
      <c r="U72" s="3"/>
      <c r="V72" s="3"/>
      <c r="W72" s="3"/>
      <c r="X72" s="3"/>
      <c r="Y72" s="3"/>
      <c r="Z72" s="3"/>
      <c r="AA72" s="3"/>
    </row>
    <row r="73" spans="1:27" s="1" customFormat="1" ht="39.75" customHeight="1" x14ac:dyDescent="0.3">
      <c r="A73" s="42" t="s">
        <v>37</v>
      </c>
      <c r="B73" s="19" t="s">
        <v>215</v>
      </c>
      <c r="C73" s="19"/>
      <c r="D73" s="19"/>
      <c r="E73" s="19"/>
      <c r="F73" s="19"/>
      <c r="G73" s="49"/>
      <c r="H73" s="46"/>
      <c r="I73" s="10"/>
      <c r="J73" s="49"/>
      <c r="K73" s="51"/>
      <c r="L73" s="8"/>
      <c r="M73" s="49"/>
      <c r="N73" s="14"/>
      <c r="O73" s="46"/>
      <c r="P73" s="46"/>
      <c r="Q73" s="46"/>
      <c r="R73" s="3"/>
      <c r="S73" s="3"/>
      <c r="T73" s="3"/>
      <c r="U73" s="3"/>
      <c r="V73" s="3"/>
      <c r="W73" s="3"/>
      <c r="X73" s="3"/>
      <c r="Y73" s="3"/>
      <c r="Z73" s="3"/>
      <c r="AA73" s="3"/>
    </row>
    <row r="74" spans="1:27" ht="209.25" x14ac:dyDescent="0.3">
      <c r="A74" s="43" t="s">
        <v>43</v>
      </c>
      <c r="B74" s="54" t="s">
        <v>168</v>
      </c>
      <c r="C74" s="123" t="s">
        <v>169</v>
      </c>
      <c r="D74" s="21">
        <v>912</v>
      </c>
      <c r="E74" s="56">
        <f t="shared" ref="E74" si="122">ROUND((D74/12*$R$2),0)</f>
        <v>228</v>
      </c>
      <c r="F74" s="49">
        <f t="shared" si="48"/>
        <v>210</v>
      </c>
      <c r="G74" s="56">
        <v>210</v>
      </c>
      <c r="H74" s="124">
        <v>0</v>
      </c>
      <c r="I74" s="9">
        <f t="shared" ref="I74" si="123">ROUND(F74/E74*100,2)</f>
        <v>92.11</v>
      </c>
      <c r="J74" s="10">
        <f t="shared" ref="J74" si="124">ROUND(F74/D74*100,2)</f>
        <v>23.03</v>
      </c>
      <c r="K74" s="51">
        <f t="shared" ref="K74" si="125">D74-F74</f>
        <v>702</v>
      </c>
      <c r="L74" s="23">
        <f t="shared" ref="L74" si="126">E74-F74</f>
        <v>18</v>
      </c>
      <c r="M74" s="23">
        <f t="shared" ref="M74" si="127">ROUND(F74/$R$2,0)</f>
        <v>70</v>
      </c>
      <c r="N74" s="23">
        <v>0</v>
      </c>
      <c r="O74" s="123" t="s">
        <v>172</v>
      </c>
      <c r="P74" s="123" t="s">
        <v>279</v>
      </c>
      <c r="Q74" s="133" t="s">
        <v>50</v>
      </c>
    </row>
    <row r="75" spans="1:27" ht="183.75" customHeight="1" x14ac:dyDescent="0.3">
      <c r="A75" s="43" t="s">
        <v>103</v>
      </c>
      <c r="B75" s="54" t="s">
        <v>164</v>
      </c>
      <c r="C75" s="96" t="s">
        <v>178</v>
      </c>
      <c r="D75" s="21">
        <v>939</v>
      </c>
      <c r="E75" s="56">
        <f t="shared" ref="E75:E84" si="128">ROUND((D75/12*$R$2),0)</f>
        <v>235</v>
      </c>
      <c r="F75" s="49">
        <f t="shared" si="48"/>
        <v>196</v>
      </c>
      <c r="G75" s="56">
        <v>196</v>
      </c>
      <c r="H75" s="124">
        <v>0</v>
      </c>
      <c r="I75" s="9">
        <f t="shared" ref="I75:I84" si="129">ROUND(F75/E75*100,2)</f>
        <v>83.4</v>
      </c>
      <c r="J75" s="10">
        <f t="shared" ref="J75" si="130">ROUND(F75/D75*100,2)</f>
        <v>20.87</v>
      </c>
      <c r="K75" s="51">
        <f t="shared" ref="K75" si="131">D75-F75</f>
        <v>743</v>
      </c>
      <c r="L75" s="23">
        <f t="shared" ref="L75" si="132">E75-F75</f>
        <v>39</v>
      </c>
      <c r="M75" s="23">
        <f t="shared" ref="M75" si="133">ROUND(F75/$R$2,0)</f>
        <v>65</v>
      </c>
      <c r="N75" s="23">
        <v>0</v>
      </c>
      <c r="O75" s="123" t="s">
        <v>209</v>
      </c>
      <c r="P75" s="123" t="s">
        <v>278</v>
      </c>
      <c r="Q75" s="133" t="s">
        <v>50</v>
      </c>
    </row>
    <row r="76" spans="1:27" ht="69.75" hidden="1" x14ac:dyDescent="0.3">
      <c r="A76" s="43" t="s">
        <v>263</v>
      </c>
      <c r="B76" s="54" t="s">
        <v>164</v>
      </c>
      <c r="C76" s="38"/>
      <c r="D76" s="21"/>
      <c r="E76" s="56">
        <f t="shared" si="128"/>
        <v>0</v>
      </c>
      <c r="F76" s="49">
        <f t="shared" si="48"/>
        <v>0</v>
      </c>
      <c r="G76" s="56">
        <v>0</v>
      </c>
      <c r="H76" s="124"/>
      <c r="I76" s="9" t="e">
        <f t="shared" si="129"/>
        <v>#DIV/0!</v>
      </c>
      <c r="J76" s="10" t="e">
        <f t="shared" ref="J76" si="134">ROUND(F76/D76*100,2)</f>
        <v>#DIV/0!</v>
      </c>
      <c r="K76" s="51">
        <f t="shared" ref="K76" si="135">D76-F76</f>
        <v>0</v>
      </c>
      <c r="L76" s="23">
        <f t="shared" ref="L76" si="136">E76-F76</f>
        <v>0</v>
      </c>
      <c r="M76" s="23">
        <f t="shared" ref="M76" si="137">ROUND(F76/$R$2,0)</f>
        <v>0</v>
      </c>
      <c r="N76" s="23"/>
      <c r="O76" s="123"/>
      <c r="P76" s="57"/>
      <c r="Q76" s="11"/>
    </row>
    <row r="77" spans="1:27" ht="69.75" hidden="1" x14ac:dyDescent="0.3">
      <c r="A77" s="43" t="s">
        <v>264</v>
      </c>
      <c r="B77" s="54" t="s">
        <v>164</v>
      </c>
      <c r="C77" s="38"/>
      <c r="D77" s="21"/>
      <c r="E77" s="56">
        <f t="shared" si="128"/>
        <v>0</v>
      </c>
      <c r="F77" s="49">
        <f t="shared" si="48"/>
        <v>0</v>
      </c>
      <c r="G77" s="56">
        <v>0</v>
      </c>
      <c r="H77" s="124"/>
      <c r="I77" s="9" t="e">
        <f t="shared" si="129"/>
        <v>#DIV/0!</v>
      </c>
      <c r="J77" s="10" t="e">
        <f t="shared" ref="J77" si="138">ROUND(F77/D77*100,2)</f>
        <v>#DIV/0!</v>
      </c>
      <c r="K77" s="51">
        <f t="shared" ref="K77" si="139">D77-F77</f>
        <v>0</v>
      </c>
      <c r="L77" s="23">
        <f t="shared" ref="L77" si="140">E77-F77</f>
        <v>0</v>
      </c>
      <c r="M77" s="23">
        <f t="shared" ref="M77" si="141">ROUND(F77/$R$2,0)</f>
        <v>0</v>
      </c>
      <c r="N77" s="23"/>
      <c r="O77" s="123"/>
      <c r="P77" s="123"/>
      <c r="Q77" s="11"/>
    </row>
    <row r="78" spans="1:27" ht="69.75" hidden="1" x14ac:dyDescent="0.3">
      <c r="A78" s="43" t="s">
        <v>265</v>
      </c>
      <c r="B78" s="54" t="s">
        <v>164</v>
      </c>
      <c r="C78" s="38"/>
      <c r="D78" s="21"/>
      <c r="E78" s="56">
        <f t="shared" si="128"/>
        <v>0</v>
      </c>
      <c r="F78" s="49">
        <f t="shared" si="48"/>
        <v>0</v>
      </c>
      <c r="G78" s="56">
        <v>0</v>
      </c>
      <c r="H78" s="124"/>
      <c r="I78" s="9" t="e">
        <f t="shared" si="129"/>
        <v>#DIV/0!</v>
      </c>
      <c r="J78" s="10" t="e">
        <f t="shared" ref="J78" si="142">ROUND(F78/D78*100,2)</f>
        <v>#DIV/0!</v>
      </c>
      <c r="K78" s="51">
        <f t="shared" ref="K78" si="143">D78-F78</f>
        <v>0</v>
      </c>
      <c r="L78" s="23">
        <f t="shared" ref="L78" si="144">E78-F78</f>
        <v>0</v>
      </c>
      <c r="M78" s="23">
        <f t="shared" ref="M78" si="145">ROUND(F78/$R$2,0)</f>
        <v>0</v>
      </c>
      <c r="N78" s="23"/>
      <c r="O78" s="123"/>
      <c r="P78" s="123"/>
      <c r="Q78" s="11"/>
    </row>
    <row r="79" spans="1:27" ht="69.75" hidden="1" x14ac:dyDescent="0.3">
      <c r="A79" s="43" t="s">
        <v>266</v>
      </c>
      <c r="B79" s="54" t="s">
        <v>164</v>
      </c>
      <c r="C79" s="38"/>
      <c r="D79" s="21"/>
      <c r="E79" s="56">
        <f t="shared" si="128"/>
        <v>0</v>
      </c>
      <c r="F79" s="49">
        <f t="shared" si="48"/>
        <v>0</v>
      </c>
      <c r="G79" s="56">
        <v>0</v>
      </c>
      <c r="H79" s="124"/>
      <c r="I79" s="9" t="e">
        <f t="shared" si="129"/>
        <v>#DIV/0!</v>
      </c>
      <c r="J79" s="10" t="e">
        <f t="shared" ref="J79" si="146">ROUND(F79/D79*100,2)</f>
        <v>#DIV/0!</v>
      </c>
      <c r="K79" s="51">
        <f t="shared" ref="K79" si="147">D79-F79</f>
        <v>0</v>
      </c>
      <c r="L79" s="23">
        <f t="shared" ref="L79" si="148">E79-F79</f>
        <v>0</v>
      </c>
      <c r="M79" s="23">
        <f t="shared" ref="M79" si="149">ROUND(F79/$R$2,0)</f>
        <v>0</v>
      </c>
      <c r="N79" s="23"/>
      <c r="O79" s="123"/>
      <c r="P79" s="123"/>
      <c r="Q79" s="11"/>
    </row>
    <row r="80" spans="1:27" ht="69.75" hidden="1" x14ac:dyDescent="0.3">
      <c r="A80" s="43" t="s">
        <v>267</v>
      </c>
      <c r="B80" s="54" t="s">
        <v>164</v>
      </c>
      <c r="C80" s="47"/>
      <c r="D80" s="48"/>
      <c r="E80" s="56">
        <f t="shared" si="128"/>
        <v>0</v>
      </c>
      <c r="F80" s="49">
        <f t="shared" si="48"/>
        <v>0</v>
      </c>
      <c r="G80" s="48">
        <v>0</v>
      </c>
      <c r="H80" s="48"/>
      <c r="I80" s="9" t="e">
        <f t="shared" si="129"/>
        <v>#DIV/0!</v>
      </c>
      <c r="J80" s="25"/>
      <c r="K80" s="48"/>
      <c r="L80" s="48"/>
      <c r="M80" s="48"/>
      <c r="N80" s="48"/>
      <c r="O80" s="46"/>
      <c r="P80" s="46"/>
      <c r="Q80" s="46"/>
    </row>
    <row r="81" spans="1:17" ht="69.75" hidden="1" x14ac:dyDescent="0.3">
      <c r="A81" s="43" t="s">
        <v>268</v>
      </c>
      <c r="B81" s="54" t="s">
        <v>164</v>
      </c>
      <c r="C81" s="38"/>
      <c r="D81" s="5"/>
      <c r="E81" s="56">
        <f t="shared" si="128"/>
        <v>0</v>
      </c>
      <c r="F81" s="49">
        <f t="shared" si="48"/>
        <v>0</v>
      </c>
      <c r="G81" s="5">
        <v>0</v>
      </c>
      <c r="H81" s="5"/>
      <c r="I81" s="9" t="e">
        <f t="shared" si="129"/>
        <v>#DIV/0!</v>
      </c>
      <c r="J81" s="50" t="e">
        <f t="shared" ref="J81" si="150">ROUND(F81/D81*100,2)</f>
        <v>#DIV/0!</v>
      </c>
      <c r="K81" s="51">
        <f t="shared" ref="K81" si="151">D81-F81</f>
        <v>0</v>
      </c>
      <c r="L81" s="23">
        <f t="shared" ref="L81" si="152">E81-F81</f>
        <v>0</v>
      </c>
      <c r="M81" s="23">
        <f>ROUND(F81/$R$2,0)</f>
        <v>0</v>
      </c>
      <c r="N81" s="5"/>
      <c r="O81" s="22"/>
      <c r="P81" s="57"/>
      <c r="Q81" s="11"/>
    </row>
    <row r="82" spans="1:17" ht="69.75" hidden="1" x14ac:dyDescent="0.3">
      <c r="A82" s="43" t="s">
        <v>269</v>
      </c>
      <c r="B82" s="54" t="s">
        <v>164</v>
      </c>
      <c r="C82" s="38"/>
      <c r="D82" s="21"/>
      <c r="E82" s="56">
        <f t="shared" si="128"/>
        <v>0</v>
      </c>
      <c r="F82" s="49">
        <f t="shared" si="48"/>
        <v>0</v>
      </c>
      <c r="G82" s="56">
        <v>0</v>
      </c>
      <c r="H82" s="124"/>
      <c r="I82" s="9" t="e">
        <f t="shared" si="129"/>
        <v>#DIV/0!</v>
      </c>
      <c r="J82" s="10"/>
      <c r="K82" s="51"/>
      <c r="L82" s="23"/>
      <c r="M82" s="23"/>
      <c r="N82" s="23"/>
      <c r="O82" s="123"/>
      <c r="P82" s="123"/>
      <c r="Q82" s="11"/>
    </row>
    <row r="83" spans="1:17" ht="252.75" customHeight="1" x14ac:dyDescent="0.3">
      <c r="A83" s="43" t="s">
        <v>263</v>
      </c>
      <c r="B83" s="54" t="s">
        <v>188</v>
      </c>
      <c r="C83" s="38" t="s">
        <v>189</v>
      </c>
      <c r="D83" s="21">
        <v>1496</v>
      </c>
      <c r="E83" s="56">
        <f t="shared" si="128"/>
        <v>374</v>
      </c>
      <c r="F83" s="49">
        <f t="shared" si="48"/>
        <v>706</v>
      </c>
      <c r="G83" s="56">
        <v>706</v>
      </c>
      <c r="H83" s="124">
        <v>0</v>
      </c>
      <c r="I83" s="9">
        <f t="shared" si="129"/>
        <v>188.77</v>
      </c>
      <c r="J83" s="10">
        <f t="shared" ref="J83:J84" si="153">ROUND(F83/D83*100,2)</f>
        <v>47.19</v>
      </c>
      <c r="K83" s="51">
        <f t="shared" ref="K83:K84" si="154">D83-F83</f>
        <v>790</v>
      </c>
      <c r="L83" s="23">
        <f t="shared" ref="L83:L84" si="155">E83-F83</f>
        <v>-332</v>
      </c>
      <c r="M83" s="23">
        <f t="shared" ref="M83:M84" si="156">ROUND(F83/$R$2,0)</f>
        <v>235</v>
      </c>
      <c r="N83" s="23">
        <v>633</v>
      </c>
      <c r="O83" s="123" t="s">
        <v>214</v>
      </c>
      <c r="P83" s="54" t="s">
        <v>252</v>
      </c>
      <c r="Q83" s="11" t="s">
        <v>251</v>
      </c>
    </row>
    <row r="84" spans="1:17" ht="132" hidden="1" customHeight="1" x14ac:dyDescent="0.3">
      <c r="A84" s="43" t="s">
        <v>264</v>
      </c>
      <c r="B84" s="137" t="s">
        <v>193</v>
      </c>
      <c r="C84" s="130"/>
      <c r="D84" s="138">
        <v>1293</v>
      </c>
      <c r="E84" s="139">
        <f t="shared" si="128"/>
        <v>323</v>
      </c>
      <c r="F84" s="140">
        <f>G85+H85</f>
        <v>368</v>
      </c>
      <c r="G84" s="56"/>
      <c r="H84" s="124"/>
      <c r="I84" s="155">
        <f t="shared" si="129"/>
        <v>113.93</v>
      </c>
      <c r="J84" s="156">
        <f t="shared" si="153"/>
        <v>28.46</v>
      </c>
      <c r="K84" s="157">
        <f t="shared" si="154"/>
        <v>925</v>
      </c>
      <c r="L84" s="158">
        <f t="shared" si="155"/>
        <v>-45</v>
      </c>
      <c r="M84" s="158">
        <f t="shared" si="156"/>
        <v>123</v>
      </c>
      <c r="N84" s="130"/>
      <c r="O84" s="130"/>
      <c r="P84" s="147" t="s">
        <v>276</v>
      </c>
      <c r="Q84" s="154" t="s">
        <v>50</v>
      </c>
    </row>
    <row r="85" spans="1:17" ht="154.5" customHeight="1" x14ac:dyDescent="0.3">
      <c r="A85" s="43" t="s">
        <v>264</v>
      </c>
      <c r="B85" s="137"/>
      <c r="C85" s="38" t="s">
        <v>247</v>
      </c>
      <c r="D85" s="138"/>
      <c r="E85" s="139"/>
      <c r="F85" s="140"/>
      <c r="G85" s="139">
        <v>368</v>
      </c>
      <c r="H85" s="149">
        <v>0</v>
      </c>
      <c r="I85" s="155"/>
      <c r="J85" s="156"/>
      <c r="K85" s="157"/>
      <c r="L85" s="158"/>
      <c r="M85" s="158"/>
      <c r="N85" s="23">
        <v>486</v>
      </c>
      <c r="O85" s="123" t="s">
        <v>249</v>
      </c>
      <c r="P85" s="147"/>
      <c r="Q85" s="154"/>
    </row>
    <row r="86" spans="1:17" ht="130.5" customHeight="1" x14ac:dyDescent="0.3">
      <c r="A86" s="43" t="s">
        <v>265</v>
      </c>
      <c r="B86" s="137"/>
      <c r="C86" s="38" t="s">
        <v>248</v>
      </c>
      <c r="D86" s="138"/>
      <c r="E86" s="139"/>
      <c r="F86" s="140"/>
      <c r="G86" s="139"/>
      <c r="H86" s="149"/>
      <c r="I86" s="155"/>
      <c r="J86" s="156"/>
      <c r="K86" s="157"/>
      <c r="L86" s="158"/>
      <c r="M86" s="158"/>
      <c r="N86" s="23">
        <v>54</v>
      </c>
      <c r="O86" s="123" t="s">
        <v>250</v>
      </c>
      <c r="P86" s="147"/>
      <c r="Q86" s="154"/>
    </row>
    <row r="87" spans="1:17" ht="162.75" x14ac:dyDescent="0.3">
      <c r="A87" s="43" t="s">
        <v>266</v>
      </c>
      <c r="B87" s="54" t="s">
        <v>205</v>
      </c>
      <c r="C87" s="38" t="s">
        <v>206</v>
      </c>
      <c r="D87" s="21">
        <v>123</v>
      </c>
      <c r="E87" s="56">
        <f t="shared" ref="E87:E88" si="157">ROUND((D87/12*$R$2),0)</f>
        <v>31</v>
      </c>
      <c r="F87" s="49">
        <f t="shared" ref="F87:F88" si="158">G87+H87</f>
        <v>164</v>
      </c>
      <c r="G87" s="56">
        <v>123</v>
      </c>
      <c r="H87" s="124">
        <v>41</v>
      </c>
      <c r="I87" s="9">
        <f t="shared" ref="I87" si="159">ROUND(F87/E87*100,2)</f>
        <v>529.03</v>
      </c>
      <c r="J87" s="10">
        <f t="shared" ref="J87" si="160">ROUND(F87/D87*100,2)</f>
        <v>133.33000000000001</v>
      </c>
      <c r="K87" s="51">
        <f t="shared" ref="K87" si="161">D87-F87</f>
        <v>-41</v>
      </c>
      <c r="L87" s="23">
        <f t="shared" ref="L87" si="162">E87-F87</f>
        <v>-133</v>
      </c>
      <c r="M87" s="23">
        <f t="shared" ref="M87" si="163">ROUND(F87/$R$2,0)</f>
        <v>55</v>
      </c>
      <c r="N87" s="23">
        <v>109</v>
      </c>
      <c r="O87" s="123" t="s">
        <v>244</v>
      </c>
      <c r="P87" s="131" t="s">
        <v>288</v>
      </c>
      <c r="Q87" s="133" t="s">
        <v>55</v>
      </c>
    </row>
    <row r="88" spans="1:17" ht="173.25" customHeight="1" x14ac:dyDescent="0.3">
      <c r="A88" s="43" t="s">
        <v>267</v>
      </c>
      <c r="B88" s="54" t="s">
        <v>212</v>
      </c>
      <c r="C88" s="38" t="s">
        <v>211</v>
      </c>
      <c r="D88" s="21">
        <v>1097</v>
      </c>
      <c r="E88" s="56">
        <f t="shared" si="157"/>
        <v>274</v>
      </c>
      <c r="F88" s="49">
        <f t="shared" si="158"/>
        <v>271</v>
      </c>
      <c r="G88" s="56">
        <v>271</v>
      </c>
      <c r="H88" s="124">
        <v>0</v>
      </c>
      <c r="I88" s="9">
        <f t="shared" ref="I88" si="164">ROUND(F88/E88*100,2)</f>
        <v>98.91</v>
      </c>
      <c r="J88" s="10">
        <f t="shared" ref="J88" si="165">ROUND(F88/D88*100,2)</f>
        <v>24.7</v>
      </c>
      <c r="K88" s="51">
        <f t="shared" ref="K88" si="166">D88-F88</f>
        <v>826</v>
      </c>
      <c r="L88" s="23">
        <f t="shared" ref="L88" si="167">E88-F88</f>
        <v>3</v>
      </c>
      <c r="M88" s="23">
        <f t="shared" ref="M88" si="168">ROUND(F88/$R$2,0)</f>
        <v>90</v>
      </c>
      <c r="N88" s="23">
        <v>0</v>
      </c>
      <c r="O88" s="123" t="s">
        <v>245</v>
      </c>
      <c r="P88" s="123" t="s">
        <v>280</v>
      </c>
      <c r="Q88" s="133" t="s">
        <v>50</v>
      </c>
    </row>
    <row r="89" spans="1:17" ht="195.75" customHeight="1" x14ac:dyDescent="0.3">
      <c r="A89" s="43" t="s">
        <v>268</v>
      </c>
      <c r="B89" s="54" t="s">
        <v>89</v>
      </c>
      <c r="C89" s="54" t="s">
        <v>274</v>
      </c>
      <c r="D89" s="21">
        <v>1633</v>
      </c>
      <c r="E89" s="56">
        <f t="shared" ref="E89" si="169">ROUND((D89/12*$R$2),0)</f>
        <v>408</v>
      </c>
      <c r="F89" s="49">
        <f t="shared" ref="F89" si="170">G89+H89</f>
        <v>480</v>
      </c>
      <c r="G89" s="56">
        <v>480</v>
      </c>
      <c r="H89" s="124">
        <v>0</v>
      </c>
      <c r="I89" s="9">
        <f t="shared" ref="I89" si="171">ROUND(F89/E89*100,2)</f>
        <v>117.65</v>
      </c>
      <c r="J89" s="10">
        <f t="shared" ref="J89" si="172">ROUND(F89/D89*100,2)</f>
        <v>29.39</v>
      </c>
      <c r="K89" s="51">
        <f t="shared" ref="K89" si="173">D89-F89</f>
        <v>1153</v>
      </c>
      <c r="L89" s="23">
        <f t="shared" ref="L89" si="174">E89-F89</f>
        <v>-72</v>
      </c>
      <c r="M89" s="23">
        <f t="shared" ref="M89" si="175">ROUND(F89/$R$2,0)</f>
        <v>160</v>
      </c>
      <c r="N89" s="23">
        <v>0</v>
      </c>
      <c r="O89" s="123" t="s">
        <v>275</v>
      </c>
      <c r="P89" s="123" t="s">
        <v>277</v>
      </c>
      <c r="Q89" s="133" t="s">
        <v>50</v>
      </c>
    </row>
    <row r="92" spans="1:17" x14ac:dyDescent="0.3">
      <c r="P92" s="103"/>
    </row>
  </sheetData>
  <mergeCells count="50">
    <mergeCell ref="H85:H86"/>
    <mergeCell ref="I56:I58"/>
    <mergeCell ref="Q54:Q55"/>
    <mergeCell ref="N54:N55"/>
    <mergeCell ref="N60:N61"/>
    <mergeCell ref="O60:O61"/>
    <mergeCell ref="Q60:Q61"/>
    <mergeCell ref="Q84:Q86"/>
    <mergeCell ref="I84:I86"/>
    <mergeCell ref="J84:J86"/>
    <mergeCell ref="K84:K86"/>
    <mergeCell ref="L84:L86"/>
    <mergeCell ref="M84:M86"/>
    <mergeCell ref="A60:A61"/>
    <mergeCell ref="P1:Q1"/>
    <mergeCell ref="Q2:Q3"/>
    <mergeCell ref="P2:P3"/>
    <mergeCell ref="A1:O1"/>
    <mergeCell ref="A2:A3"/>
    <mergeCell ref="D2:E2"/>
    <mergeCell ref="F2:F3"/>
    <mergeCell ref="I2:I3"/>
    <mergeCell ref="M2:M3"/>
    <mergeCell ref="N2:O2"/>
    <mergeCell ref="C2:C3"/>
    <mergeCell ref="B2:B3"/>
    <mergeCell ref="G2:H2"/>
    <mergeCell ref="L2:L3"/>
    <mergeCell ref="O54:O55"/>
    <mergeCell ref="K2:K3"/>
    <mergeCell ref="J2:J3"/>
    <mergeCell ref="A16:D16"/>
    <mergeCell ref="A54:A55"/>
    <mergeCell ref="B54:B55"/>
    <mergeCell ref="P33:P35"/>
    <mergeCell ref="B84:B86"/>
    <mergeCell ref="D84:D86"/>
    <mergeCell ref="E84:E86"/>
    <mergeCell ref="F84:F86"/>
    <mergeCell ref="B56:B61"/>
    <mergeCell ref="D56:D58"/>
    <mergeCell ref="E56:E58"/>
    <mergeCell ref="F56:F58"/>
    <mergeCell ref="P84:P86"/>
    <mergeCell ref="P54:P55"/>
    <mergeCell ref="J56:J58"/>
    <mergeCell ref="K56:K58"/>
    <mergeCell ref="L56:L58"/>
    <mergeCell ref="M56:M58"/>
    <mergeCell ref="G85:G86"/>
  </mergeCells>
  <printOptions horizontalCentered="1"/>
  <pageMargins left="0" right="0" top="0.39370078740157483" bottom="0" header="0" footer="0"/>
  <pageSetup paperSize="9" scale="29" fitToHeight="5" orientation="landscape" r:id="rId1"/>
  <headerFooter>
    <oddFooter xml:space="preserve">&amp;R&amp;P
</oddFooter>
  </headerFooter>
  <rowBreaks count="3" manualBreakCount="3">
    <brk id="36" max="16" man="1"/>
    <brk id="61" max="16" man="1"/>
    <brk id="72"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148" t="s">
        <v>19</v>
      </c>
      <c r="B1" s="148"/>
      <c r="C1" s="148"/>
      <c r="D1" s="148"/>
      <c r="E1" s="148"/>
      <c r="F1" s="148"/>
      <c r="G1" s="148"/>
      <c r="H1" s="148"/>
      <c r="I1" s="148"/>
      <c r="J1" s="148"/>
      <c r="K1" s="148"/>
      <c r="L1" s="148"/>
      <c r="M1" s="148"/>
      <c r="N1" s="148"/>
      <c r="O1" s="148"/>
      <c r="P1" s="146" t="s">
        <v>66</v>
      </c>
      <c r="Q1" s="146"/>
    </row>
    <row r="2" spans="1:27" ht="138" customHeight="1" x14ac:dyDescent="0.3">
      <c r="A2" s="149" t="s">
        <v>0</v>
      </c>
      <c r="B2" s="149" t="s">
        <v>20</v>
      </c>
      <c r="C2" s="149" t="s">
        <v>5</v>
      </c>
      <c r="D2" s="149" t="s">
        <v>67</v>
      </c>
      <c r="E2" s="149"/>
      <c r="F2" s="150" t="s">
        <v>68</v>
      </c>
      <c r="G2" s="152" t="s">
        <v>14</v>
      </c>
      <c r="H2" s="152"/>
      <c r="I2" s="151" t="s">
        <v>140</v>
      </c>
      <c r="J2" s="143" t="s">
        <v>23</v>
      </c>
      <c r="K2" s="142" t="s">
        <v>24</v>
      </c>
      <c r="L2" s="153" t="s">
        <v>141</v>
      </c>
      <c r="M2" s="152" t="s">
        <v>22</v>
      </c>
      <c r="N2" s="152" t="s">
        <v>7</v>
      </c>
      <c r="O2" s="152"/>
      <c r="P2" s="147" t="s">
        <v>17</v>
      </c>
      <c r="Q2" s="147" t="s">
        <v>18</v>
      </c>
      <c r="R2" s="37">
        <v>2</v>
      </c>
    </row>
    <row r="3" spans="1:27" ht="176.25" customHeight="1" x14ac:dyDescent="0.3">
      <c r="A3" s="149"/>
      <c r="B3" s="149"/>
      <c r="C3" s="149"/>
      <c r="D3" s="84" t="s">
        <v>6</v>
      </c>
      <c r="E3" s="27" t="s">
        <v>138</v>
      </c>
      <c r="F3" s="150"/>
      <c r="G3" s="86" t="s">
        <v>69</v>
      </c>
      <c r="H3" s="85" t="s">
        <v>13</v>
      </c>
      <c r="I3" s="151"/>
      <c r="J3" s="143"/>
      <c r="K3" s="142"/>
      <c r="L3" s="153"/>
      <c r="M3" s="152"/>
      <c r="N3" s="85" t="s">
        <v>21</v>
      </c>
      <c r="O3" s="83" t="s">
        <v>4</v>
      </c>
      <c r="P3" s="147"/>
      <c r="Q3" s="147"/>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168" t="s">
        <v>136</v>
      </c>
      <c r="B5" s="169"/>
      <c r="C5" s="169"/>
      <c r="D5" s="169"/>
      <c r="E5" s="169"/>
      <c r="F5" s="169"/>
      <c r="G5" s="169"/>
      <c r="H5" s="169"/>
      <c r="I5" s="169"/>
      <c r="J5" s="169"/>
      <c r="K5" s="169"/>
      <c r="L5" s="169"/>
      <c r="M5" s="169"/>
      <c r="N5" s="169"/>
      <c r="O5" s="169"/>
      <c r="P5" s="169"/>
      <c r="Q5" s="170"/>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139.5" x14ac:dyDescent="0.25">
      <c r="A7" s="43" t="s">
        <v>50</v>
      </c>
      <c r="B7" s="54" t="s">
        <v>64</v>
      </c>
      <c r="C7" s="83" t="s">
        <v>78</v>
      </c>
      <c r="D7" s="55">
        <v>34</v>
      </c>
      <c r="E7" s="56">
        <f>ROUND((D7/12*$R$2),0)</f>
        <v>6</v>
      </c>
      <c r="F7" s="49">
        <f t="shared" ref="F7:F9" si="0">G7+H7</f>
        <v>0</v>
      </c>
      <c r="G7" s="56">
        <v>0</v>
      </c>
      <c r="H7" s="84"/>
      <c r="I7" s="9">
        <f>ROUND(F7/E7*100,2)</f>
        <v>0</v>
      </c>
      <c r="J7" s="10">
        <f>ROUND(F7/D7*100,2)</f>
        <v>0</v>
      </c>
      <c r="K7" s="51">
        <f>D7-F7</f>
        <v>34</v>
      </c>
      <c r="L7" s="23">
        <f>E7-F7</f>
        <v>6</v>
      </c>
      <c r="M7" s="23">
        <f>ROUND(F7/$R$2,0)</f>
        <v>0</v>
      </c>
      <c r="N7" s="5">
        <v>7</v>
      </c>
      <c r="O7" s="22" t="str">
        <f>'Протокол 5'!O6</f>
        <v>Увеличение распределенных объемов медицинской помощи в части диспансеризации детей-сирот, усыновлённых, удочеренных 
(1 этап), в комплексных посещениях
(врачи-педиатры).</v>
      </c>
      <c r="P7" s="22" t="str">
        <f>'Протокол 5'!P6</f>
        <v xml:space="preserve">Повторно рассмотреть обращение ГБУЗ «Башмаковская РБ» (исх. №277 от 31.03.2023) после внесения изменения МЗПО в План по диспансеризации детей-сирот, усыновлённых, удочеренных </v>
      </c>
      <c r="Q7" s="11"/>
    </row>
    <row r="8" spans="1:27" s="4" customFormat="1" ht="93" x14ac:dyDescent="0.25">
      <c r="A8" s="43" t="s">
        <v>55</v>
      </c>
      <c r="B8" s="54" t="s">
        <v>80</v>
      </c>
      <c r="C8" s="54" t="s">
        <v>128</v>
      </c>
      <c r="D8" s="55">
        <v>30274</v>
      </c>
      <c r="E8" s="56">
        <f>ROUND((D8/12*$R$2),0)</f>
        <v>5046</v>
      </c>
      <c r="F8" s="49">
        <f t="shared" si="0"/>
        <v>5118</v>
      </c>
      <c r="G8" s="56">
        <v>5118</v>
      </c>
      <c r="H8" s="84"/>
      <c r="I8" s="9">
        <f>ROUND(F8/E8*100,2)</f>
        <v>101.43</v>
      </c>
      <c r="J8" s="10">
        <f>ROUND(F8/D8*100,2)</f>
        <v>16.91</v>
      </c>
      <c r="K8" s="51">
        <f>D8-F8</f>
        <v>25156</v>
      </c>
      <c r="L8" s="23">
        <f>E8-F8</f>
        <v>-72</v>
      </c>
      <c r="M8" s="23">
        <f>ROUND(F8/$R$2,0)</f>
        <v>2559</v>
      </c>
      <c r="N8" s="75">
        <v>2904</v>
      </c>
      <c r="O8" s="22" t="str">
        <f>'Протокол 5'!O7</f>
        <v>(1 этап), в комплексных посещениях</v>
      </c>
      <c r="P8" s="22" t="str">
        <f>'Протокол 5'!P7</f>
        <v>(1 этап)</v>
      </c>
      <c r="Q8" s="11"/>
    </row>
    <row r="9" spans="1:27" s="4" customFormat="1" ht="142.5" customHeight="1" x14ac:dyDescent="0.25">
      <c r="A9" s="43" t="s">
        <v>88</v>
      </c>
      <c r="B9" s="54" t="s">
        <v>89</v>
      </c>
      <c r="C9" s="83" t="s">
        <v>90</v>
      </c>
      <c r="D9" s="55">
        <v>77040</v>
      </c>
      <c r="E9" s="56">
        <f>ROUND((D9/12*$R$2),0)</f>
        <v>12840</v>
      </c>
      <c r="F9" s="49">
        <f t="shared" si="0"/>
        <v>13921</v>
      </c>
      <c r="G9" s="56">
        <v>13921</v>
      </c>
      <c r="H9" s="84"/>
      <c r="I9" s="9">
        <f>ROUND(F9/E9*100,2)</f>
        <v>108.42</v>
      </c>
      <c r="J9" s="10">
        <f>ROUND(F9/D9*100,2)</f>
        <v>18.07</v>
      </c>
      <c r="K9" s="51">
        <f>D9-F9</f>
        <v>63119</v>
      </c>
      <c r="L9" s="23">
        <f>E9-F9</f>
        <v>-1081</v>
      </c>
      <c r="M9" s="23">
        <f>ROUND(F9/$R$2,0)</f>
        <v>6961</v>
      </c>
      <c r="N9" s="75">
        <v>8150</v>
      </c>
      <c r="O9" s="22" t="str">
        <f>'Протокол 5'!O8</f>
        <v>(врачи-педиатры).</v>
      </c>
      <c r="P9" s="22">
        <f>'Протокол 5'!P8</f>
        <v>0</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 t="shared" ref="F11" si="1">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5" t="s">
        <v>48</v>
      </c>
      <c r="B13" s="106" t="s">
        <v>89</v>
      </c>
      <c r="C13" s="107" t="s">
        <v>146</v>
      </c>
      <c r="D13" s="108">
        <v>48707</v>
      </c>
      <c r="E13" s="109">
        <f t="shared" ref="E13" si="2">ROUND((D13/12*$R$2),0)</f>
        <v>8118</v>
      </c>
      <c r="F13" s="110">
        <f>G13+H13</f>
        <v>0</v>
      </c>
      <c r="G13" s="109"/>
      <c r="H13" s="111"/>
      <c r="I13" s="112">
        <f t="shared" ref="I13" si="3">ROUND(F13/E13*100,2)</f>
        <v>0</v>
      </c>
      <c r="J13" s="113">
        <f t="shared" ref="J13" si="4">ROUND(F13/D13*100,2)</f>
        <v>0</v>
      </c>
      <c r="K13" s="114">
        <f t="shared" ref="K13" si="5">D13-F13</f>
        <v>48707</v>
      </c>
      <c r="L13" s="115">
        <f t="shared" ref="L13" si="6">E13-F13</f>
        <v>8118</v>
      </c>
      <c r="M13" s="115">
        <f>ROUND(F13/$R$2,0)</f>
        <v>0</v>
      </c>
      <c r="N13" s="116">
        <v>-786</v>
      </c>
      <c r="O13" s="117" t="s">
        <v>147</v>
      </c>
      <c r="P13" s="104"/>
      <c r="Q13" s="11"/>
      <c r="R13" s="3"/>
      <c r="S13" s="3"/>
      <c r="T13" s="3"/>
      <c r="U13" s="3"/>
      <c r="V13" s="3"/>
      <c r="W13" s="3"/>
      <c r="X13" s="3"/>
      <c r="Y13" s="3"/>
      <c r="Z13" s="3"/>
      <c r="AA13" s="3"/>
    </row>
    <row r="14" spans="1:27" s="1" customFormat="1" ht="42" customHeight="1" x14ac:dyDescent="0.3">
      <c r="A14" s="144" t="s">
        <v>1</v>
      </c>
      <c r="B14" s="144"/>
      <c r="C14" s="144"/>
      <c r="D14" s="144"/>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 t="shared" ref="E16" si="7">ROUND((D16/12*$R$2),0)</f>
        <v>0</v>
      </c>
      <c r="F16" s="32">
        <f>G16+H16</f>
        <v>0</v>
      </c>
      <c r="G16" s="31"/>
      <c r="H16" s="30"/>
      <c r="I16" s="33" t="e">
        <f t="shared" ref="I16" si="8">ROUND(F16/E16*100,2)</f>
        <v>#DIV/0!</v>
      </c>
      <c r="J16" s="34" t="e">
        <f t="shared" ref="J16" si="9">ROUND(F16/D16*100,2)</f>
        <v>#DIV/0!</v>
      </c>
      <c r="K16" s="35">
        <f t="shared" ref="K16" si="10">D16-F16</f>
        <v>0</v>
      </c>
      <c r="L16" s="36">
        <f t="shared" ref="L16" si="11">E16-F16</f>
        <v>0</v>
      </c>
      <c r="M16" s="36">
        <f t="shared" ref="M16" si="12">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 t="shared" ref="F18" si="13">G18+H18</f>
        <v>36</v>
      </c>
      <c r="G18" s="21">
        <v>36</v>
      </c>
      <c r="H18" s="22"/>
      <c r="I18" s="9">
        <f>ROUND(F18/E18*100,2)</f>
        <v>19.670000000000002</v>
      </c>
      <c r="J18" s="25">
        <f>ROUND(F18/D18*100,2)</f>
        <v>3.29</v>
      </c>
      <c r="K18" s="51">
        <f>D18-F18</f>
        <v>1059</v>
      </c>
      <c r="L18" s="52">
        <f>E18-F18</f>
        <v>147</v>
      </c>
      <c r="M18" s="52">
        <f>ROUND(F18/$R$2,0)</f>
        <v>18</v>
      </c>
      <c r="N18" s="52">
        <v>1095</v>
      </c>
      <c r="O18" s="22" t="str">
        <f>'Протокол 5'!O20</f>
        <v>Увеличение распределенных объемов медицинской помощи в связи с поломкой компьютерного томографа в ГБУЗ "Кузнецкая межрайонная больница" и выполнением исследований на базе ГБУЗ «Кузнецкая межрайонная детская больница».
ГБУЗ "Кузнецкая межрайонная больница" распределено на 2023 год 349 исследований</v>
      </c>
      <c r="P18" s="22" t="str">
        <f>'Протокол 5'!P20</f>
        <v>Увеличить распределенные объемы для проведения компьютерной томографии без внутривенного контрастирования пациентам ГБУЗ "Кузнецкая межрайонная больница" на 84 исследования за счет снижения объемов  по проведению компьютерной томографии без внутривенного контрастированияГБУЗ "Кузнецкая межрайонная больница"</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 t="shared" ref="F20" si="14">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 t="shared" ref="F22" si="15">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 t="shared" ref="F24" si="16">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 t="shared" ref="F26" si="17">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 t="shared" ref="F28" si="18">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 t="shared" ref="I31" si="19">ROUND(F31/E31*100,2)</f>
        <v>#DIV/0!</v>
      </c>
      <c r="J31" s="10" t="e">
        <f t="shared" ref="J31" si="20">ROUND(F31/D31*100,2)</f>
        <v>#DIV/0!</v>
      </c>
      <c r="K31" s="51">
        <f t="shared" ref="K31" si="21">D31-F31</f>
        <v>0</v>
      </c>
      <c r="L31" s="23">
        <f t="shared" ref="L31" si="22">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 t="shared" ref="I33" si="23">ROUND(F33/E33*100,2)</f>
        <v>395.24</v>
      </c>
      <c r="J33" s="10">
        <f t="shared" ref="J33" si="24">ROUND(F33/D33*100,2)</f>
        <v>65.349999999999994</v>
      </c>
      <c r="K33" s="51">
        <f t="shared" ref="K33" si="25">D33-F33</f>
        <v>44</v>
      </c>
      <c r="L33" s="23">
        <f t="shared" ref="L33" si="26">E33-F33</f>
        <v>-62</v>
      </c>
      <c r="M33" s="23">
        <f>ROUND(F33/$R$2,0)</f>
        <v>42</v>
      </c>
      <c r="N33" s="52">
        <v>402</v>
      </c>
      <c r="O33" s="22" t="str">
        <f>'Протокол 5'!O41</f>
        <v>Увеличение распределенных объемов медицинской помощи.
Решением Комиссии от 15.03.2023 (Протокол №3) объемы по проведению эндоскопических исследований увеличены на 550 исследаваний на основании  данных персонифицированного учета сведений о медицинской помощи, оказанной застрахованным лицам за период январь-февраль 2023 года</v>
      </c>
      <c r="P33" s="22" t="str">
        <f>'Протокол 5'!P41</f>
        <v>Не соответствует  требованиям п.157 Правил ОМС, утв. Приказом  МЗРФ от 28.02.2019 №108н (в редакции от 26.03.2021 №254н)</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 t="shared" ref="I35" si="27">ROUND(F35/E35*100,2)</f>
        <v>#DIV/0!</v>
      </c>
      <c r="J35" s="10" t="e">
        <f t="shared" ref="J35" si="28">ROUND(F35/D35*100,2)</f>
        <v>#DIV/0!</v>
      </c>
      <c r="K35" s="51">
        <f t="shared" ref="K35" si="29">D35-F35</f>
        <v>0</v>
      </c>
      <c r="L35" s="23">
        <f t="shared" ref="L35" si="30">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186" x14ac:dyDescent="0.3">
      <c r="A37" s="43" t="s">
        <v>49</v>
      </c>
      <c r="B37" s="54" t="s">
        <v>120</v>
      </c>
      <c r="C37" s="54" t="s">
        <v>125</v>
      </c>
      <c r="D37" s="55">
        <v>557</v>
      </c>
      <c r="E37" s="21">
        <f t="shared" ref="E37" si="31">ROUND((D37/12*$R$2),0)</f>
        <v>93</v>
      </c>
      <c r="F37" s="49">
        <f t="shared" ref="F37" si="32">G37+H37</f>
        <v>122</v>
      </c>
      <c r="G37" s="55">
        <v>122</v>
      </c>
      <c r="H37" s="55"/>
      <c r="I37" s="24">
        <f t="shared" ref="I37" si="33">ROUND(F37/E37*100,2)</f>
        <v>131.18</v>
      </c>
      <c r="J37" s="50">
        <f t="shared" ref="J37" si="34">ROUND(F37/D37*100,2)</f>
        <v>21.9</v>
      </c>
      <c r="K37" s="51">
        <f t="shared" ref="K37" si="35">D37-F37</f>
        <v>435</v>
      </c>
      <c r="L37" s="52">
        <f t="shared" ref="L37" si="36">E37-F37</f>
        <v>-29</v>
      </c>
      <c r="M37" s="52">
        <f t="shared" ref="M37" si="37">ROUND(F37/$R$2,0)</f>
        <v>61</v>
      </c>
      <c r="N37" s="55">
        <v>243</v>
      </c>
      <c r="O37" s="22">
        <f>'Протокол 5'!O48</f>
        <v>0</v>
      </c>
      <c r="P37" s="22" t="str">
        <f>'Протокол 5'!P48</f>
        <v xml:space="preserve">
Увеличить распределенные объемы по проведению ультразвуковых исследований сердечно-сосудистой системы в амбулаторных условиях,  на 644 исследования, на основании  обращения ГБУЗ «Мокшанская РБ» (исх.№42 от 13.03.2023), за счет снижения распределенных объемов по медицинским организациям, у которых остаток объемов до конца года составляет более ____ месяцев</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 t="shared" ref="E39" si="38">ROUND((D39/12*$R$2),0)</f>
        <v>0</v>
      </c>
      <c r="F39" s="49">
        <f t="shared" ref="F39" si="39">G39+H39</f>
        <v>0</v>
      </c>
      <c r="G39" s="5"/>
      <c r="H39" s="5"/>
      <c r="I39" s="9" t="e">
        <f t="shared" ref="I39" si="40">ROUND(F39/E39*100,2)</f>
        <v>#DIV/0!</v>
      </c>
      <c r="J39" s="50" t="e">
        <f t="shared" ref="J39" si="41">ROUND(F39/D39*100,2)</f>
        <v>#DIV/0!</v>
      </c>
      <c r="K39" s="51">
        <f t="shared" ref="K39" si="42">D39-F39</f>
        <v>0</v>
      </c>
      <c r="L39" s="23">
        <f t="shared" ref="L39" si="43">E39-F39</f>
        <v>0</v>
      </c>
      <c r="M39" s="23">
        <f t="shared" ref="M39" si="44">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 t="shared" ref="E41:E44" si="45">ROUND((D41/12*$R$2),0)</f>
        <v>252</v>
      </c>
      <c r="F41" s="66">
        <f t="shared" ref="F41:F44" si="46">G41+H41</f>
        <v>136</v>
      </c>
      <c r="G41" s="74">
        <v>136</v>
      </c>
      <c r="H41" s="61"/>
      <c r="I41" s="62">
        <f t="shared" ref="I41:I44" si="47">ROUND(F41/E41*100,2)</f>
        <v>53.97</v>
      </c>
      <c r="J41" s="63">
        <f t="shared" ref="J41:J43" si="48">ROUND(F41/D41*100,2)</f>
        <v>9.01</v>
      </c>
      <c r="K41" s="64">
        <f t="shared" ref="K41:K43" si="49">D41-F41</f>
        <v>1373</v>
      </c>
      <c r="L41" s="60">
        <f t="shared" ref="L41:L44" si="50">E41-F41</f>
        <v>116</v>
      </c>
      <c r="M41" s="60">
        <f t="shared" ref="M41:M44" si="51">ROUND(F41/$R$2,0)</f>
        <v>68</v>
      </c>
      <c r="N41" s="55">
        <v>0</v>
      </c>
      <c r="O41" s="83" t="str">
        <f>'Протокол 5'!O54</f>
        <v>Перераспределение объемов по профилю "травматология и ортопедия"по группам ВМП группа 56 (-40), группа 59 (+40)  с увеличением объема финансового обеспечения
на 3 580 743,60 руб.</v>
      </c>
      <c r="P41" s="99" t="str">
        <f>'Протокол 5'!P54</f>
        <v>Не соответствует  требованиям п.157 Правил ОМС, утв. Приказом  МЗРФ от 28.02.2019 №108н (в редакции от 26.03.2021 №254н)</v>
      </c>
      <c r="Q41" s="11"/>
      <c r="R41" s="3"/>
      <c r="S41" s="29"/>
      <c r="T41" s="3"/>
      <c r="U41" s="3"/>
      <c r="V41" s="3"/>
      <c r="W41" s="3"/>
      <c r="X41" s="3"/>
      <c r="Y41" s="3"/>
      <c r="Z41" s="3"/>
      <c r="AA41" s="3"/>
    </row>
    <row r="42" spans="1:27" s="1" customFormat="1" ht="133.5" customHeight="1" x14ac:dyDescent="0.3">
      <c r="A42" s="53" t="s">
        <v>105</v>
      </c>
      <c r="B42" s="59" t="s">
        <v>82</v>
      </c>
      <c r="C42" s="83" t="s">
        <v>83</v>
      </c>
      <c r="D42" s="71">
        <v>81</v>
      </c>
      <c r="E42" s="65">
        <f t="shared" si="45"/>
        <v>14</v>
      </c>
      <c r="F42" s="66">
        <f t="shared" si="46"/>
        <v>11</v>
      </c>
      <c r="G42" s="71">
        <v>11</v>
      </c>
      <c r="H42" s="61"/>
      <c r="I42" s="62">
        <f t="shared" si="47"/>
        <v>78.569999999999993</v>
      </c>
      <c r="J42" s="63">
        <f t="shared" si="48"/>
        <v>13.58</v>
      </c>
      <c r="K42" s="64">
        <f t="shared" si="49"/>
        <v>70</v>
      </c>
      <c r="L42" s="60">
        <f t="shared" si="50"/>
        <v>3</v>
      </c>
      <c r="M42" s="60">
        <f t="shared" si="51"/>
        <v>6</v>
      </c>
      <c r="N42" s="55">
        <v>-1</v>
      </c>
      <c r="O42" s="83" t="str">
        <f>'Протокол 5'!O56</f>
        <v>Увеличение объемов по профилю "нейрохирургия" в количестве 80 случаев с увеличением объема финансового обеспечения на 15 140 609,60 руб.</v>
      </c>
      <c r="P42" s="99" t="str">
        <f>'Протокол 5'!P56</f>
        <v>Не соответствует  требованиям п.157 Правил ОМС, утв. Приказом  МЗРФ от 28.02.2019 №108н (в редакции от 26.03.2021 №254н)</v>
      </c>
      <c r="Q42" s="11"/>
      <c r="R42" s="3"/>
      <c r="S42" s="29"/>
      <c r="T42" s="3"/>
      <c r="U42" s="3"/>
      <c r="V42" s="3"/>
      <c r="W42" s="3"/>
      <c r="X42" s="3"/>
      <c r="Y42" s="3"/>
      <c r="Z42" s="3"/>
      <c r="AA42" s="3"/>
    </row>
    <row r="43" spans="1:27" s="1" customFormat="1" ht="147" customHeight="1" x14ac:dyDescent="0.3">
      <c r="A43" s="53" t="s">
        <v>106</v>
      </c>
      <c r="B43" s="54" t="s">
        <v>65</v>
      </c>
      <c r="C43" s="83" t="s">
        <v>99</v>
      </c>
      <c r="D43" s="71">
        <v>1509</v>
      </c>
      <c r="E43" s="65">
        <f t="shared" si="45"/>
        <v>252</v>
      </c>
      <c r="F43" s="66">
        <f t="shared" si="46"/>
        <v>136</v>
      </c>
      <c r="G43" s="98">
        <v>136</v>
      </c>
      <c r="H43" s="61"/>
      <c r="I43" s="62">
        <f t="shared" si="47"/>
        <v>53.97</v>
      </c>
      <c r="J43" s="63">
        <f t="shared" si="48"/>
        <v>9.01</v>
      </c>
      <c r="K43" s="64">
        <f t="shared" si="49"/>
        <v>1373</v>
      </c>
      <c r="L43" s="60">
        <f t="shared" si="50"/>
        <v>116</v>
      </c>
      <c r="M43" s="60">
        <f t="shared" si="51"/>
        <v>68</v>
      </c>
      <c r="N43" s="55">
        <v>-149</v>
      </c>
      <c r="O43" s="83" t="e">
        <f>'Протокол 5'!#REF!</f>
        <v>#REF!</v>
      </c>
      <c r="P43" s="99" t="e">
        <f>'Протокол 5'!#REF!</f>
        <v>#REF!</v>
      </c>
      <c r="Q43" s="11"/>
      <c r="R43" s="3"/>
      <c r="S43" s="29"/>
      <c r="T43" s="3"/>
      <c r="U43" s="3"/>
      <c r="V43" s="3"/>
      <c r="W43" s="3"/>
      <c r="X43" s="3"/>
      <c r="Y43" s="3"/>
      <c r="Z43" s="3"/>
      <c r="AA43" s="3"/>
    </row>
    <row r="44" spans="1:27" s="1" customFormat="1" ht="147" customHeight="1" x14ac:dyDescent="0.3">
      <c r="A44" s="53" t="s">
        <v>132</v>
      </c>
      <c r="B44" s="54" t="s">
        <v>63</v>
      </c>
      <c r="C44" s="54" t="s">
        <v>130</v>
      </c>
      <c r="D44" s="89">
        <v>181</v>
      </c>
      <c r="E44" s="90">
        <f t="shared" si="45"/>
        <v>30</v>
      </c>
      <c r="F44" s="91">
        <f t="shared" si="46"/>
        <v>14</v>
      </c>
      <c r="G44" s="98">
        <v>14</v>
      </c>
      <c r="H44" s="90"/>
      <c r="I44" s="62">
        <f t="shared" si="47"/>
        <v>46.67</v>
      </c>
      <c r="J44" s="92">
        <f t="shared" ref="J44" si="52">ROUND(F44/D44*100,2)</f>
        <v>7.73</v>
      </c>
      <c r="K44" s="93">
        <f t="shared" ref="K44" si="53">D44-F44</f>
        <v>167</v>
      </c>
      <c r="L44" s="88">
        <f t="shared" si="50"/>
        <v>16</v>
      </c>
      <c r="M44" s="88">
        <f t="shared" si="51"/>
        <v>7</v>
      </c>
      <c r="N44" s="55">
        <v>0</v>
      </c>
      <c r="O44" s="54">
        <f>'Протокол 5'!O57</f>
        <v>0</v>
      </c>
      <c r="P44" s="54" t="str">
        <f>'Протокол 5'!P57</f>
        <v xml:space="preserve">Отказать в рассмотрении обращения ГБУЗ «Пензенская областная клиническая больница имени Н.Н. Бурденко»(исх. №1001 от 16.03.2023) по вопросу рераспределения объемов высокотехнологичной медицинской помощи по профилям "нейрохирургия"  </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139.5" x14ac:dyDescent="0.3">
      <c r="A46" s="43" t="s">
        <v>52</v>
      </c>
      <c r="B46" s="134" t="s">
        <v>76</v>
      </c>
      <c r="C46" s="97" t="s">
        <v>139</v>
      </c>
      <c r="D46" s="162">
        <v>1896</v>
      </c>
      <c r="E46" s="162">
        <f t="shared" ref="E46:E51" si="54">ROUND((D46/12*$R$2),0)</f>
        <v>316</v>
      </c>
      <c r="F46" s="164">
        <f t="shared" ref="F46:F51" si="55">G46+H46</f>
        <v>306</v>
      </c>
      <c r="G46" s="162">
        <v>306</v>
      </c>
      <c r="H46" s="179"/>
      <c r="I46" s="181">
        <f t="shared" ref="I46:I51" si="56">ROUND(F46/E46*100,2)</f>
        <v>96.84</v>
      </c>
      <c r="J46" s="171">
        <f t="shared" ref="J46:J51" si="57">ROUND(F46/D46*100,2)</f>
        <v>16.14</v>
      </c>
      <c r="K46" s="173">
        <f t="shared" ref="K46:K51" si="58">D46-F46</f>
        <v>1590</v>
      </c>
      <c r="L46" s="175">
        <f t="shared" ref="L46:L51" si="59">E46-F46</f>
        <v>10</v>
      </c>
      <c r="M46" s="175">
        <f t="shared" ref="M46:M51" si="60">ROUND(F46/$R$2,0)</f>
        <v>153</v>
      </c>
      <c r="N46" s="177">
        <v>0</v>
      </c>
      <c r="O46" s="97" t="str">
        <f>'Протокол 5'!O63</f>
        <v xml:space="preserve">Перераспределенние объемов по профилю "кардиология" по КСГ st13.004 (+100), КСГ st27.006 (-74) КСГ st35.002 (-26)  увеличением объема финансового обеспечения 
на 4757,12 руб. </v>
      </c>
      <c r="P46" s="99" t="str">
        <f>'Протокол 5'!P63</f>
        <v>Перераспределить распределенные ГБУЗ «Башмаковская РБ» объемы медицинской помощи, предоставляемой в условиях круглосуточного стационара  по группам КСГ на основании обращения ГБУЗ «Башмаковская РБ»
исх.№269 от 30.03.2023 без изменения общего количества распределенных объемов и их финансового обеспечения</v>
      </c>
      <c r="Q46" s="11"/>
      <c r="R46" s="3"/>
      <c r="S46" s="3"/>
      <c r="T46" s="3"/>
      <c r="U46" s="3"/>
      <c r="V46" s="3"/>
      <c r="W46" s="3"/>
      <c r="X46" s="3"/>
      <c r="Y46" s="3"/>
      <c r="Z46" s="3"/>
      <c r="AA46" s="3"/>
    </row>
    <row r="47" spans="1:27" s="1" customFormat="1" ht="46.5" x14ac:dyDescent="0.3">
      <c r="A47" s="43" t="s">
        <v>107</v>
      </c>
      <c r="B47" s="136"/>
      <c r="C47" s="83" t="s">
        <v>104</v>
      </c>
      <c r="D47" s="163"/>
      <c r="E47" s="163"/>
      <c r="F47" s="165"/>
      <c r="G47" s="163"/>
      <c r="H47" s="180"/>
      <c r="I47" s="182"/>
      <c r="J47" s="172"/>
      <c r="K47" s="174"/>
      <c r="L47" s="176"/>
      <c r="M47" s="176"/>
      <c r="N47" s="178"/>
      <c r="O47" s="83" t="e">
        <f>'Протокол 5'!#REF!</f>
        <v>#REF!</v>
      </c>
      <c r="P47" s="99" t="e">
        <f>'Протокол 5'!#REF!</f>
        <v>#REF!</v>
      </c>
      <c r="Q47" s="11"/>
      <c r="R47" s="3"/>
      <c r="S47" s="3"/>
      <c r="T47" s="3"/>
      <c r="U47" s="3"/>
      <c r="V47" s="3"/>
      <c r="W47" s="3"/>
      <c r="X47" s="3"/>
      <c r="Y47" s="3"/>
      <c r="Z47" s="3"/>
      <c r="AA47" s="3"/>
    </row>
    <row r="48" spans="1:27" s="1" customFormat="1" ht="397.5" customHeight="1" x14ac:dyDescent="0.3">
      <c r="A48" s="43" t="s">
        <v>108</v>
      </c>
      <c r="B48" s="54" t="s">
        <v>80</v>
      </c>
      <c r="C48" s="54" t="s">
        <v>129</v>
      </c>
      <c r="D48" s="21">
        <v>3241</v>
      </c>
      <c r="E48" s="21">
        <f t="shared" si="54"/>
        <v>540</v>
      </c>
      <c r="F48" s="49">
        <f t="shared" si="55"/>
        <v>553</v>
      </c>
      <c r="G48" s="21">
        <v>553</v>
      </c>
      <c r="H48" s="22"/>
      <c r="I48" s="24">
        <f t="shared" si="56"/>
        <v>102.41</v>
      </c>
      <c r="J48" s="25">
        <f t="shared" si="57"/>
        <v>17.059999999999999</v>
      </c>
      <c r="K48" s="51">
        <f t="shared" si="58"/>
        <v>2688</v>
      </c>
      <c r="L48" s="52">
        <f t="shared" si="59"/>
        <v>-13</v>
      </c>
      <c r="M48" s="52">
        <f t="shared" si="60"/>
        <v>277</v>
      </c>
      <c r="N48" s="55">
        <v>0</v>
      </c>
      <c r="O48" s="83" t="str">
        <f>'Протокол 5'!O64</f>
        <v xml:space="preserve">Увеличение объемов по профилю "прочее" по КСГ st36.027 (+20),  st36.036 (+160) с увелисением объема финансового обеспечения 
на 8 268 715,80 руб. </v>
      </c>
      <c r="P48" s="99" t="str">
        <f>'Протокол 5'!P64</f>
        <v>Перераспределить распределенные ГБУЗ "Клиническая 
больница №4"объемы медицинской помощи, предоставляемой в условиях круглосуточного стационара  по группам КСГ на основании обращения ГБУЗ "Клиническая 
больница №4" исх.№196 от 14.03.2023 без изменения общего количества распределенных объемов и их финансового обеспечения</v>
      </c>
      <c r="Q48" s="11"/>
      <c r="R48" s="3"/>
      <c r="S48" s="3"/>
      <c r="T48" s="3"/>
      <c r="U48" s="3"/>
      <c r="V48" s="3"/>
      <c r="W48" s="3"/>
      <c r="X48" s="3"/>
      <c r="Y48" s="3"/>
      <c r="Z48" s="3"/>
      <c r="AA48" s="3"/>
    </row>
    <row r="49" spans="1:27" s="1" customFormat="1" ht="147" customHeight="1" x14ac:dyDescent="0.3">
      <c r="A49" s="166" t="s">
        <v>109</v>
      </c>
      <c r="B49" s="134" t="s">
        <v>93</v>
      </c>
      <c r="C49" s="102" t="s">
        <v>94</v>
      </c>
      <c r="D49" s="162">
        <v>7463</v>
      </c>
      <c r="E49" s="162">
        <f t="shared" si="54"/>
        <v>1244</v>
      </c>
      <c r="F49" s="164">
        <f t="shared" si="55"/>
        <v>1015</v>
      </c>
      <c r="G49" s="21">
        <v>1015</v>
      </c>
      <c r="H49" s="22"/>
      <c r="I49" s="181">
        <f t="shared" si="56"/>
        <v>81.59</v>
      </c>
      <c r="J49" s="171">
        <f t="shared" si="57"/>
        <v>13.6</v>
      </c>
      <c r="K49" s="173">
        <f t="shared" si="58"/>
        <v>6448</v>
      </c>
      <c r="L49" s="175">
        <f t="shared" si="59"/>
        <v>229</v>
      </c>
      <c r="M49" s="175">
        <f t="shared" si="60"/>
        <v>508</v>
      </c>
      <c r="N49" s="55">
        <v>0</v>
      </c>
      <c r="O49" s="83" t="str">
        <f>'Протокол 5'!O65</f>
        <v xml:space="preserve">Перераспределение  объемов по профилю "прочее" по  КСГ st36.039 (-10) и st36.036 (+10) с уменьшением объема финансового обеспечения 
на 360 284,20  руб. </v>
      </c>
      <c r="P49" s="99" t="str">
        <f>'Протокол 5'!P65</f>
        <v>Перераспределить распределенные ГБУЗ «Клиническая больница №6 им. Г.А. Захарьина» объемы медицинской помощи, предоставляемой в условиях круглосуточного стационара по профилю «прочее» по группам КСГ на основании обращения ГБУЗ «Клиническая больница №6 им. Г.А. Захарьина» 
исх.№1720 от 23.03.2023 без изменения общего количества распределенных объемов и их финансового обеспечения</v>
      </c>
      <c r="Q49" s="11"/>
      <c r="R49" s="3"/>
      <c r="S49" s="3"/>
      <c r="T49" s="3"/>
      <c r="U49" s="3"/>
      <c r="V49" s="3"/>
      <c r="W49" s="3"/>
      <c r="X49" s="3"/>
      <c r="Y49" s="3"/>
      <c r="Z49" s="3"/>
      <c r="AA49" s="3"/>
    </row>
    <row r="50" spans="1:27" s="1" customFormat="1" ht="147" customHeight="1" x14ac:dyDescent="0.3">
      <c r="A50" s="167"/>
      <c r="B50" s="136"/>
      <c r="C50" s="38" t="s">
        <v>144</v>
      </c>
      <c r="D50" s="163"/>
      <c r="E50" s="163"/>
      <c r="F50" s="165"/>
      <c r="G50" s="21"/>
      <c r="H50" s="22"/>
      <c r="I50" s="182"/>
      <c r="J50" s="172"/>
      <c r="K50" s="174"/>
      <c r="L50" s="176"/>
      <c r="M50" s="176"/>
      <c r="N50" s="55">
        <v>0</v>
      </c>
      <c r="O50" s="100" t="e">
        <f>'Протокол 5'!#REF!</f>
        <v>#REF!</v>
      </c>
      <c r="P50" s="100" t="e">
        <f>'Протокол 5'!#REF!</f>
        <v>#REF!</v>
      </c>
      <c r="Q50" s="11"/>
      <c r="R50" s="3"/>
      <c r="S50" s="3"/>
      <c r="T50" s="3"/>
      <c r="U50" s="3"/>
      <c r="V50" s="3"/>
      <c r="W50" s="3"/>
      <c r="X50" s="3"/>
      <c r="Y50" s="3"/>
      <c r="Z50" s="3"/>
      <c r="AA50" s="3"/>
    </row>
    <row r="51" spans="1:27" s="1" customFormat="1" ht="46.5" x14ac:dyDescent="0.3">
      <c r="A51" s="43" t="s">
        <v>133</v>
      </c>
      <c r="B51" s="54" t="s">
        <v>122</v>
      </c>
      <c r="C51" s="54" t="s">
        <v>123</v>
      </c>
      <c r="D51" s="21">
        <v>7199</v>
      </c>
      <c r="E51" s="21">
        <f t="shared" si="54"/>
        <v>1200</v>
      </c>
      <c r="F51" s="49">
        <f t="shared" si="55"/>
        <v>1251</v>
      </c>
      <c r="G51" s="21">
        <v>1251</v>
      </c>
      <c r="H51" s="22"/>
      <c r="I51" s="24">
        <f t="shared" si="56"/>
        <v>104.25</v>
      </c>
      <c r="J51" s="10">
        <f t="shared" si="57"/>
        <v>17.38</v>
      </c>
      <c r="K51" s="51">
        <f t="shared" si="58"/>
        <v>5948</v>
      </c>
      <c r="L51" s="52">
        <f t="shared" si="59"/>
        <v>-51</v>
      </c>
      <c r="M51" s="52">
        <f t="shared" si="60"/>
        <v>626</v>
      </c>
      <c r="N51" s="55">
        <v>0</v>
      </c>
      <c r="O51" s="54">
        <f>'Протокол 5'!O67</f>
        <v>0</v>
      </c>
      <c r="P51" s="54">
        <f>'Протокол 5'!P67</f>
        <v>0</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 t="shared" ref="F53" si="61">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137</v>
      </c>
      <c r="D55" s="21">
        <v>1395</v>
      </c>
      <c r="E55" s="56">
        <f t="shared" ref="E55:E57" si="62">ROUND((D55/12*$R$2),0)</f>
        <v>233</v>
      </c>
      <c r="F55" s="49">
        <f t="shared" ref="F55:F58" si="63">G55+H55</f>
        <v>15</v>
      </c>
      <c r="G55" s="56">
        <v>15</v>
      </c>
      <c r="H55" s="84"/>
      <c r="I55" s="9">
        <f t="shared" ref="I55:I58" si="64">ROUND(F55/E55*100,2)</f>
        <v>6.44</v>
      </c>
      <c r="J55" s="10">
        <f>ROUND(F55/D55*100,2)</f>
        <v>1.08</v>
      </c>
      <c r="K55" s="51">
        <f t="shared" ref="K55:K58" si="65">D55-F55</f>
        <v>1380</v>
      </c>
      <c r="L55" s="23">
        <f t="shared" ref="L55:L58" si="66">E55-F55</f>
        <v>218</v>
      </c>
      <c r="M55" s="23">
        <f>ROUND(F55/$R$2,0)</f>
        <v>8</v>
      </c>
      <c r="N55" s="23">
        <v>0</v>
      </c>
      <c r="O55" s="83" t="e">
        <f>'Протокол 5'!#REF!</f>
        <v>#REF!</v>
      </c>
      <c r="P55" s="99" t="e">
        <f>'Протокол 5'!#REF!</f>
        <v>#REF!</v>
      </c>
      <c r="Q55" s="11"/>
    </row>
    <row r="56" spans="1:27" ht="209.25" x14ac:dyDescent="0.3">
      <c r="A56" s="43" t="s">
        <v>110</v>
      </c>
      <c r="B56" s="54" t="s">
        <v>74</v>
      </c>
      <c r="C56" s="83" t="s">
        <v>75</v>
      </c>
      <c r="D56" s="61">
        <v>1395</v>
      </c>
      <c r="E56" s="65">
        <f t="shared" si="62"/>
        <v>233</v>
      </c>
      <c r="F56" s="66">
        <f t="shared" si="63"/>
        <v>266</v>
      </c>
      <c r="G56" s="65">
        <v>266</v>
      </c>
      <c r="H56" s="67"/>
      <c r="I56" s="68">
        <f t="shared" si="64"/>
        <v>114.16</v>
      </c>
      <c r="J56" s="69">
        <f t="shared" ref="J56:J58" si="67">ROUND(F56/D56*100,2)</f>
        <v>19.07</v>
      </c>
      <c r="K56" s="64">
        <f t="shared" si="65"/>
        <v>1129</v>
      </c>
      <c r="L56" s="70">
        <f t="shared" si="66"/>
        <v>-33</v>
      </c>
      <c r="M56" s="70">
        <f t="shared" ref="M56:M58" si="68">ROUND(F56/$R$2,0)</f>
        <v>133</v>
      </c>
      <c r="N56" s="23">
        <v>174</v>
      </c>
      <c r="O56" s="83" t="str">
        <f>'Протокол 5'!O74</f>
        <v xml:space="preserve">Перераспределение  объемов по профилю "прочее" по КСГ ds36.023 (-5), ds36.026 (+11), s36.027 (-5), ds36.028 (-1) с уменьшением объема финансового обеспечения 
на 12 489,77 руб. </v>
      </c>
      <c r="P56" s="99" t="str">
        <f>'Протокол 5'!P74</f>
        <v>Перераспределить распределенные ГБУЗ «Пензенская областная детская клиническая больница  имени Н.Ф.Филатова» объемы медицинской помощи, предоставляемой в условиях дневного стационара, по профилю «прочее» по группам КСГ на основании обращения ГБУЗ «Пензенская областная детская клиническая больница  имени Н.Ф.Филатова» (исх.№№551 от 13.03.2023,  
№660 от 22.03.2023) без изменения общего количества распределенных объемов и их финансового обеспечения</v>
      </c>
      <c r="Q56" s="11"/>
    </row>
    <row r="57" spans="1:27" ht="46.5" x14ac:dyDescent="0.3">
      <c r="A57" s="43" t="s">
        <v>111</v>
      </c>
      <c r="B57" s="54" t="s">
        <v>91</v>
      </c>
      <c r="C57" s="38" t="s">
        <v>92</v>
      </c>
      <c r="D57" s="21">
        <v>1813</v>
      </c>
      <c r="E57" s="56">
        <f t="shared" si="62"/>
        <v>302</v>
      </c>
      <c r="F57" s="49">
        <f t="shared" si="63"/>
        <v>234</v>
      </c>
      <c r="G57" s="56">
        <v>234</v>
      </c>
      <c r="H57" s="84"/>
      <c r="I57" s="9">
        <f t="shared" si="64"/>
        <v>77.48</v>
      </c>
      <c r="J57" s="10">
        <f t="shared" si="67"/>
        <v>12.91</v>
      </c>
      <c r="K57" s="51">
        <f t="shared" si="65"/>
        <v>1579</v>
      </c>
      <c r="L57" s="23">
        <f t="shared" si="66"/>
        <v>68</v>
      </c>
      <c r="M57" s="23">
        <f t="shared" si="68"/>
        <v>117</v>
      </c>
      <c r="N57" s="23">
        <v>-508</v>
      </c>
      <c r="O57" s="94">
        <f>'Протокол 5'!O76</f>
        <v>0</v>
      </c>
      <c r="P57" s="99">
        <f>'Протокол 5'!P76</f>
        <v>0</v>
      </c>
      <c r="Q57" s="11"/>
    </row>
    <row r="58" spans="1:27" ht="69.75" x14ac:dyDescent="0.3">
      <c r="A58" s="43" t="s">
        <v>143</v>
      </c>
      <c r="B58" s="54" t="s">
        <v>93</v>
      </c>
      <c r="C58" s="38" t="s">
        <v>144</v>
      </c>
      <c r="D58" s="21">
        <v>1079</v>
      </c>
      <c r="E58" s="56">
        <f>ROUND((D58/12*$R$2),0)</f>
        <v>180</v>
      </c>
      <c r="F58" s="49">
        <f t="shared" si="63"/>
        <v>513</v>
      </c>
      <c r="G58" s="56">
        <v>513</v>
      </c>
      <c r="H58" s="101"/>
      <c r="I58" s="9">
        <f t="shared" si="64"/>
        <v>285</v>
      </c>
      <c r="J58" s="10">
        <f t="shared" si="67"/>
        <v>47.54</v>
      </c>
      <c r="K58" s="51">
        <f t="shared" si="65"/>
        <v>566</v>
      </c>
      <c r="L58" s="23">
        <f t="shared" si="66"/>
        <v>-333</v>
      </c>
      <c r="M58" s="23">
        <f t="shared" si="68"/>
        <v>257</v>
      </c>
      <c r="N58" s="23">
        <v>0</v>
      </c>
      <c r="O58" s="100">
        <f>'Протокол 5'!O78</f>
        <v>0</v>
      </c>
      <c r="P58" s="100">
        <f>'Протокол 5'!P78</f>
        <v>0</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 t="shared" ref="E60" si="69">ROUND((D60/12*$R$2),0)</f>
        <v>0</v>
      </c>
      <c r="F60" s="49">
        <f>G60+H60</f>
        <v>0</v>
      </c>
      <c r="G60" s="5"/>
      <c r="H60" s="5"/>
      <c r="I60" s="9" t="e">
        <f t="shared" ref="I60" si="70">ROUND(F60/E60*100,2)</f>
        <v>#DIV/0!</v>
      </c>
      <c r="J60" s="50" t="e">
        <f t="shared" ref="J60" si="71">ROUND(F60/D60*100,2)</f>
        <v>#DIV/0!</v>
      </c>
      <c r="K60" s="51">
        <f t="shared" ref="K60" si="72">D60-F60</f>
        <v>0</v>
      </c>
      <c r="L60" s="23">
        <f t="shared" ref="L60" si="73">E60-F60</f>
        <v>0</v>
      </c>
      <c r="M60" s="23">
        <f>ROUND(F60/$R$2,0)</f>
        <v>0</v>
      </c>
      <c r="N60" s="5"/>
      <c r="O60" s="22"/>
      <c r="P60" s="57"/>
      <c r="Q60" s="11"/>
    </row>
    <row r="61" spans="1:27" ht="94.5" customHeight="1" x14ac:dyDescent="0.3">
      <c r="A61" s="168" t="s">
        <v>142</v>
      </c>
      <c r="B61" s="169"/>
      <c r="C61" s="169"/>
      <c r="D61" s="169"/>
      <c r="E61" s="169"/>
      <c r="F61" s="169"/>
      <c r="G61" s="169"/>
      <c r="H61" s="169"/>
      <c r="I61" s="169"/>
      <c r="J61" s="169"/>
      <c r="K61" s="169"/>
      <c r="L61" s="169"/>
      <c r="M61" s="169"/>
      <c r="N61" s="169"/>
      <c r="O61" s="169"/>
      <c r="P61" s="169"/>
      <c r="Q61" s="170"/>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98</v>
      </c>
      <c r="D63" s="55">
        <v>77040</v>
      </c>
      <c r="E63" s="56">
        <f t="shared" ref="E63" si="74">ROUND((D63/12*$R$2),0)</f>
        <v>12840</v>
      </c>
      <c r="F63" s="49">
        <f t="shared" ref="F63" si="75">G63+H63</f>
        <v>13921</v>
      </c>
      <c r="G63" s="56">
        <v>13921</v>
      </c>
      <c r="H63" s="84"/>
      <c r="I63" s="9">
        <f>ROUND(F63/E63*100,2)</f>
        <v>108.42</v>
      </c>
      <c r="J63" s="10">
        <f>ROUND(F63/D63*100,2)</f>
        <v>18.07</v>
      </c>
      <c r="K63" s="51">
        <f>D63-F63</f>
        <v>63119</v>
      </c>
      <c r="L63" s="23">
        <f>E63-F63</f>
        <v>-1081</v>
      </c>
      <c r="M63" s="23">
        <f>ROUND(F63/$R$2,0)</f>
        <v>6961</v>
      </c>
      <c r="N63" s="87">
        <v>550</v>
      </c>
      <c r="O63" s="22">
        <f>'Протокол 5'!O9</f>
        <v>0</v>
      </c>
      <c r="P63" s="22">
        <f>'Протокол 5'!P9</f>
        <v>0</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 t="shared" ref="F65" si="76">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98</v>
      </c>
      <c r="D67" s="21">
        <v>48707</v>
      </c>
      <c r="E67" s="56">
        <f t="shared" ref="E67" si="77">ROUND((D67/12*$R$2),0)</f>
        <v>8118</v>
      </c>
      <c r="F67" s="49">
        <f>G67+H67</f>
        <v>7542</v>
      </c>
      <c r="G67" s="56">
        <v>7542</v>
      </c>
      <c r="H67" s="84"/>
      <c r="I67" s="9">
        <f t="shared" ref="I67" si="78">ROUND(F67/E67*100,2)</f>
        <v>92.9</v>
      </c>
      <c r="J67" s="10">
        <f t="shared" ref="J67" si="79">ROUND(F67/D67*100,2)</f>
        <v>15.48</v>
      </c>
      <c r="K67" s="51">
        <f t="shared" ref="K67" si="80">D67-F67</f>
        <v>41165</v>
      </c>
      <c r="L67" s="23">
        <f t="shared" ref="L67" si="81">E67-F67</f>
        <v>576</v>
      </c>
      <c r="M67" s="23">
        <f>ROUND(F67/$R$2,0)</f>
        <v>3771</v>
      </c>
      <c r="N67" s="52">
        <v>1150</v>
      </c>
      <c r="O67" s="22">
        <f>'Протокол 5'!O14</f>
        <v>0</v>
      </c>
      <c r="P67" s="22">
        <f>'Протокол 5'!P14</f>
        <v>0</v>
      </c>
      <c r="Q67" s="11"/>
    </row>
    <row r="68" spans="1:17" x14ac:dyDescent="0.3">
      <c r="A68" s="144" t="s">
        <v>1</v>
      </c>
      <c r="B68" s="144"/>
      <c r="C68" s="144"/>
      <c r="D68" s="144"/>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 t="shared" ref="E70" si="82">ROUND((D70/12*$R$2),0)</f>
        <v>0</v>
      </c>
      <c r="F70" s="32">
        <f>G70+H70</f>
        <v>0</v>
      </c>
      <c r="G70" s="31"/>
      <c r="H70" s="30"/>
      <c r="I70" s="33" t="e">
        <f t="shared" ref="I70" si="83">ROUND(F70/E70*100,2)</f>
        <v>#DIV/0!</v>
      </c>
      <c r="J70" s="34" t="e">
        <f t="shared" ref="J70" si="84">ROUND(F70/D70*100,2)</f>
        <v>#DIV/0!</v>
      </c>
      <c r="K70" s="35">
        <f t="shared" ref="K70" si="85">D70-F70</f>
        <v>0</v>
      </c>
      <c r="L70" s="36">
        <f t="shared" ref="L70" si="86">E70-F70</f>
        <v>0</v>
      </c>
      <c r="M70" s="36">
        <f t="shared" ref="M70" si="87">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 t="shared" ref="E72" si="88">ROUND((D72/12*$R$2),0)</f>
        <v>0</v>
      </c>
      <c r="F72" s="49">
        <f t="shared" ref="F72" si="89">G72+H72</f>
        <v>0</v>
      </c>
      <c r="G72" s="21">
        <v>0</v>
      </c>
      <c r="H72" s="22"/>
      <c r="I72" s="9" t="e">
        <f>ROUND(F72/E72*100,2)</f>
        <v>#DIV/0!</v>
      </c>
      <c r="J72" s="25" t="e">
        <f>ROUND(F72/D72*100,2)</f>
        <v>#DIV/0!</v>
      </c>
      <c r="K72" s="51">
        <f>D72-F72</f>
        <v>0</v>
      </c>
      <c r="L72" s="52">
        <f>E72-F72</f>
        <v>0</v>
      </c>
      <c r="M72" s="52">
        <f>ROUND(F72/$R$2,0)</f>
        <v>0</v>
      </c>
      <c r="N72" s="52">
        <v>442</v>
      </c>
      <c r="O72" s="22" t="str">
        <f>'Протокол 5'!O21</f>
        <v>Увеличение распределенных объемов медицинской помощи.
Планируемое медицинской  организацией выполнение  за 2023 год - 2 000 исследований.</v>
      </c>
      <c r="P72" s="22" t="str">
        <f>'Протокол 5'!P21</f>
        <v>Не соответствует  требованиям п.157 Правил ОМС, утв. Приказом  МЗРФ от 28.02.2019 №108н (в редакции от 26.03.2021 №254н)</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 t="shared" ref="F74:F75" si="90">G74+H74</f>
        <v>0</v>
      </c>
      <c r="G74" s="21">
        <v>0</v>
      </c>
      <c r="H74" s="22"/>
      <c r="I74" s="9" t="e">
        <f>ROUND(F74/E74*100,2)</f>
        <v>#DIV/0!</v>
      </c>
      <c r="J74" s="25" t="e">
        <f>ROUND(F74/D74*100,2)</f>
        <v>#DIV/0!</v>
      </c>
      <c r="K74" s="51">
        <f>D74-F74</f>
        <v>0</v>
      </c>
      <c r="L74" s="52">
        <f>E74-F74</f>
        <v>0</v>
      </c>
      <c r="M74" s="52">
        <f>ROUND(F74/$R$2,0)</f>
        <v>0</v>
      </c>
      <c r="N74" s="52">
        <v>300</v>
      </c>
      <c r="O74" s="22">
        <f>'Протокол 5'!O23</f>
        <v>0</v>
      </c>
      <c r="P74" s="22" t="e">
        <f>'Протокол 5'!#REF!</f>
        <v>#REF!</v>
      </c>
      <c r="Q74" s="11"/>
    </row>
    <row r="75" spans="1:17" ht="208.5" customHeight="1" x14ac:dyDescent="0.3">
      <c r="A75" s="43" t="s">
        <v>103</v>
      </c>
      <c r="B75" s="83" t="s">
        <v>84</v>
      </c>
      <c r="C75" s="83" t="s">
        <v>85</v>
      </c>
      <c r="D75" s="55">
        <v>0</v>
      </c>
      <c r="E75" s="56">
        <f t="shared" ref="E75" si="91">ROUND((D75/12*$R$2),0)</f>
        <v>0</v>
      </c>
      <c r="F75" s="49">
        <f t="shared" si="90"/>
        <v>0</v>
      </c>
      <c r="G75" s="21">
        <v>0</v>
      </c>
      <c r="H75" s="22"/>
      <c r="I75" s="9" t="e">
        <f>ROUND(F75/E75*100,2)</f>
        <v>#DIV/0!</v>
      </c>
      <c r="J75" s="25" t="e">
        <f>ROUND(F75/D75*100,2)</f>
        <v>#DIV/0!</v>
      </c>
      <c r="K75" s="51">
        <f>D75-F75</f>
        <v>0</v>
      </c>
      <c r="L75" s="52">
        <f>E75-F75</f>
        <v>0</v>
      </c>
      <c r="M75" s="52">
        <f>ROUND(F75/$R$2,0)</f>
        <v>0</v>
      </c>
      <c r="N75" s="52">
        <v>379</v>
      </c>
      <c r="O75" s="22">
        <f>'Протокол 5'!O24</f>
        <v>0</v>
      </c>
      <c r="P75" s="22">
        <f>'Протокол 5'!P23</f>
        <v>0</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 t="shared" ref="F77" si="92">G77+H77</f>
        <v>0</v>
      </c>
      <c r="G77" s="21">
        <v>0</v>
      </c>
      <c r="H77" s="22"/>
      <c r="I77" s="9" t="e">
        <f>ROUND(F77/E77*100,2)</f>
        <v>#DIV/0!</v>
      </c>
      <c r="J77" s="25" t="e">
        <f>ROUND(F77/D77*100,2)</f>
        <v>#DIV/0!</v>
      </c>
      <c r="K77" s="51">
        <f>D77-F77</f>
        <v>0</v>
      </c>
      <c r="L77" s="52">
        <f>E77-F77</f>
        <v>0</v>
      </c>
      <c r="M77" s="52">
        <f>ROUND(F77/$R$2,0)</f>
        <v>0</v>
      </c>
      <c r="N77" s="52">
        <v>500</v>
      </c>
      <c r="O77" s="22">
        <f>'Протокол 5'!O27</f>
        <v>0</v>
      </c>
      <c r="P77" s="22">
        <f>'Протокол 5'!P27</f>
        <v>0</v>
      </c>
      <c r="Q77" s="11"/>
    </row>
    <row r="78" spans="1:17" x14ac:dyDescent="0.3">
      <c r="A78" s="58" t="s">
        <v>112</v>
      </c>
      <c r="B78" s="15" t="s">
        <v>60</v>
      </c>
      <c r="C78" s="46"/>
      <c r="D78" s="49"/>
      <c r="E78" s="49"/>
      <c r="F78" s="49"/>
      <c r="G78" s="13"/>
      <c r="H78" s="46"/>
      <c r="I78" s="10"/>
      <c r="J78" s="50"/>
      <c r="K78" s="51"/>
      <c r="L78" s="8"/>
      <c r="M78" s="8"/>
      <c r="N78" s="8"/>
      <c r="O78" s="8"/>
      <c r="P78" s="8"/>
      <c r="Q78" s="8"/>
    </row>
    <row r="79" spans="1:17" ht="313.5" customHeight="1" x14ac:dyDescent="0.3">
      <c r="A79" s="43" t="s">
        <v>113</v>
      </c>
      <c r="B79" s="54" t="s">
        <v>63</v>
      </c>
      <c r="C79" s="83" t="s">
        <v>71</v>
      </c>
      <c r="D79" s="55">
        <v>0</v>
      </c>
      <c r="E79" s="56">
        <f>ROUND((D79/12*$R$2),0)</f>
        <v>0</v>
      </c>
      <c r="F79" s="49">
        <f t="shared" ref="F79" si="93">G79+H79</f>
        <v>0</v>
      </c>
      <c r="G79" s="21">
        <v>0</v>
      </c>
      <c r="H79" s="22"/>
      <c r="I79" s="9" t="e">
        <f>ROUND(F79/E79*100,2)</f>
        <v>#DIV/0!</v>
      </c>
      <c r="J79" s="25" t="e">
        <f>ROUND(F79/D79*100,2)</f>
        <v>#DIV/0!</v>
      </c>
      <c r="K79" s="51">
        <f>D79-F79</f>
        <v>0</v>
      </c>
      <c r="L79" s="52">
        <f>E79-F79</f>
        <v>0</v>
      </c>
      <c r="M79" s="52">
        <f>ROUND(F79/$R$2,0)</f>
        <v>0</v>
      </c>
      <c r="N79" s="52">
        <v>500</v>
      </c>
      <c r="O79" s="22" t="str">
        <f>'Протокол 5'!O29</f>
        <v>Увеличение распределенных объемов медицинской помощи.
Планируемое медицинской  организацией выполнение  за 2023 год - 100 исследований.</v>
      </c>
      <c r="P79" s="22" t="str">
        <f>'Протокол 5'!P29</f>
        <v xml:space="preserve">
Увеличить распределенные объемы по проведению компьютерной томографии брюшной полости с внутривенным болюсным контрастированием, мультипланарной и трехмерной реконструкцией в амбулаторных условиях,  на 37 исследований, на основании  обращения ГБУЗ «Областной онкологический диспансер» (исх.№460 от 22.03.2023), за счет снижения распределенных объемов по медицинским организациям, по которым уровень исполнения распределенных объемов за период январь-март 2023  года сложился ниже 100%. 
</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 t="shared" ref="F81" si="94">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 t="shared" ref="F83" si="95">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 t="shared" ref="I86" si="96">ROUND(F86/E86*100,2)</f>
        <v>#DIV/0!</v>
      </c>
      <c r="J86" s="10" t="e">
        <f t="shared" ref="J86" si="97">ROUND(F86/D86*100,2)</f>
        <v>#DIV/0!</v>
      </c>
      <c r="K86" s="51">
        <f t="shared" ref="K86" si="98">D86-F86</f>
        <v>0</v>
      </c>
      <c r="L86" s="23">
        <f t="shared" ref="L86" si="99">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 t="shared" ref="I88" si="100">ROUND(F88/E88*100,2)</f>
        <v>#DIV/0!</v>
      </c>
      <c r="J88" s="10" t="e">
        <f t="shared" ref="J88" si="101">ROUND(F88/D88*100,2)</f>
        <v>#DIV/0!</v>
      </c>
      <c r="K88" s="51">
        <f t="shared" ref="K88" si="102">D88-F88</f>
        <v>0</v>
      </c>
      <c r="L88" s="23">
        <f t="shared" ref="L88" si="103">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 t="shared" ref="I90" si="104">ROUND(F90/E90*100,2)</f>
        <v>#DIV/0!</v>
      </c>
      <c r="J90" s="10" t="e">
        <f t="shared" ref="J90" si="105">ROUND(F90/D90*100,2)</f>
        <v>#DIV/0!</v>
      </c>
      <c r="K90" s="51">
        <f t="shared" ref="K90" si="106">D90-F90</f>
        <v>0</v>
      </c>
      <c r="L90" s="23">
        <f t="shared" ref="L90" si="107">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166" t="s">
        <v>57</v>
      </c>
      <c r="B92" s="134" t="s">
        <v>76</v>
      </c>
      <c r="C92" s="54" t="s">
        <v>77</v>
      </c>
      <c r="D92" s="177">
        <v>0</v>
      </c>
      <c r="E92" s="162">
        <f t="shared" ref="E92:E95" si="108">ROUND((D92/12*$R$2),0)</f>
        <v>0</v>
      </c>
      <c r="F92" s="164">
        <f t="shared" ref="F92:F95" si="109">G92+H92</f>
        <v>0</v>
      </c>
      <c r="G92" s="177">
        <v>0</v>
      </c>
      <c r="H92" s="177"/>
      <c r="I92" s="181" t="e">
        <f t="shared" ref="I92:I95" si="110">ROUND(F92/E92*100,2)</f>
        <v>#DIV/0!</v>
      </c>
      <c r="J92" s="171" t="e">
        <f t="shared" ref="J92" si="111">ROUND(F92/D92*100,2)</f>
        <v>#DIV/0!</v>
      </c>
      <c r="K92" s="173">
        <f t="shared" ref="K92" si="112">D92-F92</f>
        <v>0</v>
      </c>
      <c r="L92" s="175">
        <f t="shared" ref="L92:L95" si="113">E92-F92</f>
        <v>0</v>
      </c>
      <c r="M92" s="175">
        <f t="shared" ref="M92:M95" si="114">ROUND(F92/$R$2,0)</f>
        <v>0</v>
      </c>
      <c r="N92" s="55">
        <v>1200</v>
      </c>
      <c r="O92" s="179" t="str">
        <f>'Протокол 5'!O46</f>
        <v xml:space="preserve">Распределение объемов медицинской помощи по эхокардиографии (+600) и дуплексному сканированию вен нижних конечностей (+600) в связи с тем, что врач прошел обучение. 
</v>
      </c>
      <c r="P92" s="73" t="e">
        <f>'Протокол 5'!#REF!</f>
        <v>#REF!</v>
      </c>
      <c r="Q92" s="11"/>
    </row>
    <row r="93" spans="1:17" ht="46.5" x14ac:dyDescent="0.3">
      <c r="A93" s="167"/>
      <c r="B93" s="136"/>
      <c r="C93" s="54" t="s">
        <v>126</v>
      </c>
      <c r="D93" s="178"/>
      <c r="E93" s="163"/>
      <c r="F93" s="165"/>
      <c r="G93" s="178"/>
      <c r="H93" s="178"/>
      <c r="I93" s="182"/>
      <c r="J93" s="172"/>
      <c r="K93" s="174"/>
      <c r="L93" s="176"/>
      <c r="M93" s="176"/>
      <c r="N93" s="55">
        <v>400</v>
      </c>
      <c r="O93" s="180"/>
      <c r="P93" s="73" t="e">
        <f>'Протокол 5'!#REF!</f>
        <v>#REF!</v>
      </c>
      <c r="Q93" s="11"/>
    </row>
    <row r="94" spans="1:17" ht="186" x14ac:dyDescent="0.3">
      <c r="A94" s="43" t="s">
        <v>114</v>
      </c>
      <c r="B94" s="54" t="s">
        <v>86</v>
      </c>
      <c r="C94" s="83" t="s">
        <v>87</v>
      </c>
      <c r="D94" s="5">
        <v>0</v>
      </c>
      <c r="E94" s="56">
        <f t="shared" si="108"/>
        <v>0</v>
      </c>
      <c r="F94" s="49">
        <f t="shared" si="109"/>
        <v>0</v>
      </c>
      <c r="G94" s="5">
        <v>0</v>
      </c>
      <c r="H94" s="5"/>
      <c r="I94" s="9" t="e">
        <f t="shared" si="110"/>
        <v>#DIV/0!</v>
      </c>
      <c r="J94" s="50" t="e">
        <f t="shared" ref="J94:J95" si="115">ROUND(F94/D94*100,2)</f>
        <v>#DIV/0!</v>
      </c>
      <c r="K94" s="51">
        <f t="shared" ref="K94:K95" si="116">D94-F94</f>
        <v>0</v>
      </c>
      <c r="L94" s="23">
        <f t="shared" si="113"/>
        <v>0</v>
      </c>
      <c r="M94" s="23">
        <f t="shared" si="114"/>
        <v>0</v>
      </c>
      <c r="N94" s="5">
        <v>4000</v>
      </c>
      <c r="O94" s="22">
        <f>'Протокол 5'!O47</f>
        <v>0</v>
      </c>
      <c r="P94" s="22" t="str">
        <f>'Протокол 5'!P47</f>
        <v xml:space="preserve">
Увеличить распределенные объемы по проведению ультразвуковых исследований сердечно-сосудистой системы в амбулаторных условиях,  на 644 исследования, на основании  обращения ГБУЗ «Мокшанская РБ» (исх.№42 от 13.03.2023), за счет снижения распределенных объемов по медицинским организациям, у которых остаток объемов до конца года составляет более ____ месяцев</v>
      </c>
      <c r="Q94" s="11"/>
    </row>
    <row r="95" spans="1:17" ht="162.75" x14ac:dyDescent="0.3">
      <c r="A95" s="43" t="s">
        <v>135</v>
      </c>
      <c r="B95" s="54" t="s">
        <v>64</v>
      </c>
      <c r="C95" s="95" t="s">
        <v>79</v>
      </c>
      <c r="D95" s="5">
        <v>150</v>
      </c>
      <c r="E95" s="56">
        <f t="shared" si="108"/>
        <v>25</v>
      </c>
      <c r="F95" s="49">
        <f t="shared" si="109"/>
        <v>1</v>
      </c>
      <c r="G95" s="5">
        <v>1</v>
      </c>
      <c r="H95" s="5"/>
      <c r="I95" s="9">
        <f t="shared" si="110"/>
        <v>4</v>
      </c>
      <c r="J95" s="50">
        <f t="shared" si="115"/>
        <v>0.67</v>
      </c>
      <c r="K95" s="51">
        <f t="shared" si="116"/>
        <v>149</v>
      </c>
      <c r="L95" s="23">
        <f t="shared" si="113"/>
        <v>24</v>
      </c>
      <c r="M95" s="23">
        <f t="shared" si="114"/>
        <v>1</v>
      </c>
      <c r="N95" s="5">
        <v>0</v>
      </c>
      <c r="O95" s="22" t="e">
        <f>'Протокол 5'!#REF!</f>
        <v>#REF!</v>
      </c>
      <c r="P95" s="22" t="str">
        <f>'Протокол 5'!P46</f>
        <v xml:space="preserve">Увеличить распределенные объемы по проведению ультразвуковых исследований сердечно-сосудистой системы в амбулаторных условиях, на основании  обращения ГБУЗ «Мокшанская РБ» (исх.№42 от 13.03.2023), за счет снижения распределенных объемов по медицинским организациям, с наибольшим количеством неисполненных распределенных объемов </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186" x14ac:dyDescent="0.3">
      <c r="A97" s="43" t="s">
        <v>62</v>
      </c>
      <c r="B97" s="54" t="s">
        <v>63</v>
      </c>
      <c r="C97" s="83" t="s">
        <v>71</v>
      </c>
      <c r="D97" s="55">
        <v>0</v>
      </c>
      <c r="E97" s="56">
        <f t="shared" ref="E97" si="117">ROUND((D97/12*$R$2),0)</f>
        <v>0</v>
      </c>
      <c r="F97" s="49">
        <f t="shared" ref="F97" si="118">G97+H97</f>
        <v>0</v>
      </c>
      <c r="G97" s="5">
        <v>0</v>
      </c>
      <c r="H97" s="5"/>
      <c r="I97" s="9" t="e">
        <f t="shared" ref="I97" si="119">ROUND(F97/E97*100,2)</f>
        <v>#DIV/0!</v>
      </c>
      <c r="J97" s="50" t="e">
        <f t="shared" ref="J97" si="120">ROUND(F97/D97*100,2)</f>
        <v>#DIV/0!</v>
      </c>
      <c r="K97" s="51">
        <f t="shared" ref="K97" si="121">D97-F97</f>
        <v>0</v>
      </c>
      <c r="L97" s="23">
        <f t="shared" ref="L97" si="122">E97-F97</f>
        <v>0</v>
      </c>
      <c r="M97" s="23">
        <f t="shared" ref="M97" si="123">ROUND(F97/$R$2,0)</f>
        <v>0</v>
      </c>
      <c r="N97" s="5">
        <v>100</v>
      </c>
      <c r="O97" s="22">
        <f>'Протокол 5'!O51</f>
        <v>0</v>
      </c>
      <c r="P97" s="22" t="str">
        <f>'Протокол 5'!P51</f>
        <v xml:space="preserve">
Увеличить распределенные объемы по проведению ультразвуковых исследований сердечно-сосудистой системы в амбулаторных условиях,  на 644 исследования, на основании  обращения ГБУЗ «Мокшанская РБ» (исх.№42 от 13.03.2023), за счет снижения распределенных объемов по медицинским организациям, у которых остаток объемов до конца года составляет более ____ месяцев</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 t="shared" ref="E99:E101" si="124">ROUND((D99/12*$R$2),0)</f>
        <v>0</v>
      </c>
      <c r="F99" s="66">
        <f t="shared" ref="F99:F101" si="125">G99+H99</f>
        <v>0</v>
      </c>
      <c r="G99" s="74"/>
      <c r="H99" s="61"/>
      <c r="I99" s="62" t="e">
        <f t="shared" ref="I99:I101" si="126">ROUND(F99/E99*100,2)</f>
        <v>#DIV/0!</v>
      </c>
      <c r="J99" s="63" t="e">
        <f t="shared" ref="J99:J101" si="127">ROUND(F99/D99*100,2)</f>
        <v>#DIV/0!</v>
      </c>
      <c r="K99" s="64">
        <f t="shared" ref="K99:K101" si="128">D99-F99</f>
        <v>0</v>
      </c>
      <c r="L99" s="60">
        <f t="shared" ref="L99:L101" si="129">E99-F99</f>
        <v>0</v>
      </c>
      <c r="M99" s="60">
        <f t="shared" ref="M99:M101" si="130">ROUND(F99/$R$2,0)</f>
        <v>0</v>
      </c>
      <c r="N99" s="55"/>
      <c r="O99" s="83"/>
      <c r="P99" s="54"/>
      <c r="Q99" s="11"/>
    </row>
    <row r="100" spans="1:17" hidden="1" x14ac:dyDescent="0.3">
      <c r="A100" s="53" t="s">
        <v>101</v>
      </c>
      <c r="B100" s="59"/>
      <c r="C100" s="83"/>
      <c r="D100" s="71"/>
      <c r="E100" s="65">
        <f t="shared" si="124"/>
        <v>0</v>
      </c>
      <c r="F100" s="66">
        <f t="shared" si="125"/>
        <v>0</v>
      </c>
      <c r="G100" s="71"/>
      <c r="H100" s="61"/>
      <c r="I100" s="62" t="e">
        <f t="shared" si="126"/>
        <v>#DIV/0!</v>
      </c>
      <c r="J100" s="63" t="e">
        <f t="shared" si="127"/>
        <v>#DIV/0!</v>
      </c>
      <c r="K100" s="64">
        <f t="shared" si="128"/>
        <v>0</v>
      </c>
      <c r="L100" s="60">
        <f t="shared" si="129"/>
        <v>0</v>
      </c>
      <c r="M100" s="60">
        <f t="shared" si="130"/>
        <v>0</v>
      </c>
      <c r="N100" s="55"/>
      <c r="O100" s="83"/>
      <c r="P100" s="72"/>
      <c r="Q100" s="11"/>
    </row>
    <row r="101" spans="1:17" hidden="1" x14ac:dyDescent="0.3">
      <c r="A101" s="53" t="s">
        <v>102</v>
      </c>
      <c r="B101" s="54"/>
      <c r="C101" s="83"/>
      <c r="D101" s="71"/>
      <c r="E101" s="65">
        <f t="shared" si="124"/>
        <v>0</v>
      </c>
      <c r="F101" s="66">
        <f t="shared" si="125"/>
        <v>0</v>
      </c>
      <c r="G101" s="74"/>
      <c r="H101" s="61"/>
      <c r="I101" s="62" t="e">
        <f t="shared" si="126"/>
        <v>#DIV/0!</v>
      </c>
      <c r="J101" s="63" t="e">
        <f t="shared" si="127"/>
        <v>#DIV/0!</v>
      </c>
      <c r="K101" s="64">
        <f t="shared" si="128"/>
        <v>0</v>
      </c>
      <c r="L101" s="60">
        <f t="shared" si="129"/>
        <v>0</v>
      </c>
      <c r="M101" s="60">
        <f t="shared" si="130"/>
        <v>0</v>
      </c>
      <c r="N101" s="55"/>
      <c r="O101" s="83"/>
      <c r="P101" s="72"/>
      <c r="Q101" s="11"/>
    </row>
    <row r="102" spans="1:17" x14ac:dyDescent="0.3">
      <c r="A102" s="44" t="s">
        <v>115</v>
      </c>
      <c r="B102" s="19" t="s">
        <v>3</v>
      </c>
      <c r="C102" s="19"/>
      <c r="D102" s="8"/>
      <c r="E102" s="49"/>
      <c r="F102" s="49"/>
      <c r="G102" s="14"/>
      <c r="H102" s="12"/>
      <c r="I102" s="10"/>
      <c r="J102" s="50"/>
      <c r="K102" s="51"/>
      <c r="L102" s="8"/>
      <c r="M102" s="49"/>
      <c r="N102" s="14"/>
      <c r="O102" s="46"/>
      <c r="P102" s="6"/>
      <c r="Q102" s="39"/>
    </row>
    <row r="103" spans="1:17" ht="302.25" x14ac:dyDescent="0.3">
      <c r="A103" s="43" t="s">
        <v>116</v>
      </c>
      <c r="B103" s="54" t="s">
        <v>120</v>
      </c>
      <c r="C103" s="54" t="s">
        <v>121</v>
      </c>
      <c r="D103" s="21">
        <v>1633</v>
      </c>
      <c r="E103" s="56">
        <f t="shared" ref="E103:E104" si="131">ROUND((D103/12*$R$2),0)</f>
        <v>272</v>
      </c>
      <c r="F103" s="49">
        <f t="shared" ref="F103:F104" si="132">G103+H103</f>
        <v>272</v>
      </c>
      <c r="G103" s="21">
        <v>272</v>
      </c>
      <c r="H103" s="22"/>
      <c r="I103" s="24">
        <f t="shared" ref="I103:I104" si="133">ROUND(F103/E103*100,2)</f>
        <v>100</v>
      </c>
      <c r="J103" s="25">
        <f t="shared" ref="J103:J106" si="134">ROUND(F103/D103*100,2)</f>
        <v>16.66</v>
      </c>
      <c r="K103" s="51">
        <f t="shared" ref="K103:K106" si="135">D103-F103</f>
        <v>1361</v>
      </c>
      <c r="L103" s="52">
        <f t="shared" ref="L103:L104" si="136">E103-F103</f>
        <v>0</v>
      </c>
      <c r="M103" s="52">
        <f t="shared" ref="M103:M104" si="137">ROUND(F103/$R$2,0)</f>
        <v>136</v>
      </c>
      <c r="N103" s="55">
        <v>0</v>
      </c>
      <c r="O103" s="54" t="str">
        <f>'Протокол 5'!O66</f>
        <v>Распределение объемов по профилю "гематология" в количестве 200 случаев. В ГИС ОМС объемы по профилю "гематология" в условиях круглосуточного стационара на 2023 год не заявлены.</v>
      </c>
      <c r="P103" s="54" t="str">
        <f>'Протокол 5'!P66</f>
        <v>Отказать в рассмотрении обращений медицинских организаций ГБУЗ «Областной онкологический диспансер» (исх. №479 от 24.03.2023)  по вопросу распределения объемов по профилю «гематология» по причине распределения ГБУЗ «Областной онкологический диспансер» объемов медицинской помощи, предоставляемой в условиях круглосуточного стационара, в пределах установленных в ТПОМС на 2023 год  нормативов объемов по профилю «онкология» и на основании разъяснений Министерства здравоохранения Российской Федерации от 30.01.2023, согласно которым случаи госпитализации на специализированные койки по профилю «гематология» с диагнозом С00-С97, D00-D09 и D45-D47 включаются в норматив объемов медицинской помощи по профилю «онкология»</v>
      </c>
      <c r="Q103" s="11"/>
    </row>
    <row r="104" spans="1:17" ht="46.5" x14ac:dyDescent="0.3">
      <c r="A104" s="43" t="s">
        <v>134</v>
      </c>
      <c r="B104" s="54" t="s">
        <v>65</v>
      </c>
      <c r="C104" s="54" t="s">
        <v>131</v>
      </c>
      <c r="D104" s="21">
        <v>8654</v>
      </c>
      <c r="E104" s="56">
        <f t="shared" si="131"/>
        <v>1442</v>
      </c>
      <c r="F104" s="49">
        <f t="shared" si="132"/>
        <v>1934</v>
      </c>
      <c r="G104" s="21">
        <v>1934</v>
      </c>
      <c r="H104" s="22"/>
      <c r="I104" s="24">
        <f t="shared" si="133"/>
        <v>134.12</v>
      </c>
      <c r="J104" s="25">
        <f t="shared" si="134"/>
        <v>22.35</v>
      </c>
      <c r="K104" s="51">
        <f t="shared" si="135"/>
        <v>6720</v>
      </c>
      <c r="L104" s="52">
        <f t="shared" si="136"/>
        <v>-492</v>
      </c>
      <c r="M104" s="52">
        <f t="shared" si="137"/>
        <v>967</v>
      </c>
      <c r="N104" s="55">
        <v>200</v>
      </c>
      <c r="O104" s="54">
        <f>'Протокол 5'!O68</f>
        <v>0</v>
      </c>
      <c r="P104" s="54">
        <f>'Протокол 5'!P68</f>
        <v>0</v>
      </c>
      <c r="Q104" s="11"/>
    </row>
    <row r="105" spans="1:17" hidden="1" x14ac:dyDescent="0.3">
      <c r="A105" s="42" t="s">
        <v>61</v>
      </c>
      <c r="B105" s="15" t="s">
        <v>25</v>
      </c>
      <c r="C105" s="15"/>
      <c r="D105" s="49"/>
      <c r="E105" s="49"/>
      <c r="F105" s="49"/>
      <c r="G105" s="49"/>
      <c r="H105" s="46"/>
      <c r="I105" s="10"/>
      <c r="J105" s="25" t="e">
        <f t="shared" si="134"/>
        <v>#DIV/0!</v>
      </c>
      <c r="K105" s="51">
        <f t="shared" si="135"/>
        <v>0</v>
      </c>
      <c r="L105" s="8"/>
      <c r="M105" s="49"/>
      <c r="N105" s="14"/>
      <c r="O105" s="46"/>
      <c r="P105" s="46"/>
      <c r="Q105" s="46"/>
    </row>
    <row r="106" spans="1:17" hidden="1" x14ac:dyDescent="0.3">
      <c r="A106" s="43" t="s">
        <v>62</v>
      </c>
      <c r="B106" s="54"/>
      <c r="C106" s="54"/>
      <c r="D106" s="55"/>
      <c r="E106" s="56">
        <f>ROUND((D106/12*$R$2),0)</f>
        <v>0</v>
      </c>
      <c r="F106" s="49">
        <f t="shared" ref="F106" si="138">G106+H106</f>
        <v>0</v>
      </c>
      <c r="G106" s="56"/>
      <c r="H106" s="84"/>
      <c r="I106" s="9" t="e">
        <f>ROUND(F106/E106*100,2)</f>
        <v>#DIV/0!</v>
      </c>
      <c r="J106" s="25" t="e">
        <f t="shared" si="134"/>
        <v>#DIV/0!</v>
      </c>
      <c r="K106" s="51">
        <f t="shared" si="135"/>
        <v>0</v>
      </c>
      <c r="L106" s="23">
        <f>E106-F106</f>
        <v>0</v>
      </c>
      <c r="M106" s="23">
        <f>ROUND(F106/$R$2,0)</f>
        <v>0</v>
      </c>
      <c r="N106" s="5"/>
      <c r="O106" s="83"/>
      <c r="P106" s="57"/>
      <c r="Q106" s="11"/>
    </row>
    <row r="107" spans="1:17" x14ac:dyDescent="0.3">
      <c r="A107" s="42" t="s">
        <v>117</v>
      </c>
      <c r="B107" s="19" t="s">
        <v>59</v>
      </c>
      <c r="C107" s="19"/>
      <c r="D107" s="19"/>
      <c r="E107" s="19"/>
      <c r="F107" s="19"/>
      <c r="G107" s="49"/>
      <c r="H107" s="46"/>
      <c r="I107" s="10"/>
      <c r="J107" s="49"/>
      <c r="K107" s="51"/>
      <c r="L107" s="8"/>
      <c r="M107" s="49"/>
      <c r="N107" s="14"/>
      <c r="O107" s="46"/>
      <c r="P107" s="46"/>
      <c r="Q107" s="46"/>
    </row>
    <row r="108" spans="1:17" ht="162.75" x14ac:dyDescent="0.3">
      <c r="A108" s="43" t="s">
        <v>118</v>
      </c>
      <c r="B108" s="54" t="s">
        <v>80</v>
      </c>
      <c r="C108" s="96" t="s">
        <v>127</v>
      </c>
      <c r="D108" s="21">
        <v>0</v>
      </c>
      <c r="E108" s="56">
        <f t="shared" ref="E108:E109" si="139">ROUND((D108/12*$R$2),0)</f>
        <v>0</v>
      </c>
      <c r="F108" s="49">
        <f t="shared" ref="F108:F109" si="140">G108+H108</f>
        <v>0</v>
      </c>
      <c r="G108" s="56">
        <v>0</v>
      </c>
      <c r="H108" s="84"/>
      <c r="I108" s="9" t="e">
        <f t="shared" ref="I108:I109" si="141">ROUND(F108/E108*100,2)</f>
        <v>#DIV/0!</v>
      </c>
      <c r="J108" s="10" t="e">
        <f t="shared" ref="J108:J109" si="142">ROUND(F108/D108*100,2)</f>
        <v>#DIV/0!</v>
      </c>
      <c r="K108" s="51">
        <f t="shared" ref="K108:K109" si="143">D108-F108</f>
        <v>0</v>
      </c>
      <c r="L108" s="23">
        <f t="shared" ref="L108:L109" si="144">E108-F108</f>
        <v>0</v>
      </c>
      <c r="M108" s="23">
        <f t="shared" ref="M108:M109" si="145">ROUND(F108/$R$2,0)</f>
        <v>0</v>
      </c>
      <c r="N108" s="23">
        <v>280</v>
      </c>
      <c r="O108" s="83" t="str">
        <f>'Протокол 5'!O75</f>
        <v>Перераспределение  объемов по профилю "прочее" по КСГ ds36.021 (-42), ds36.020 (+21), s36.017 (+21) с уменьшением  объема финансового обеспечения 
на 489 207,39 руб.</v>
      </c>
      <c r="P108" s="99" t="str">
        <f>'Протокол 5'!P75</f>
        <v>Перераспределить распределенные ГБУЗ «Клиническая больница №6 им. Г.А. Захарьина» объемы медицинской помощи, предоставляемой в условиях дневного стационара, по профилю «прочее» по группам КСГ на основании обращения ГБУЗ «Клиническая больница №6 им. Г.А. Захарьина» исх.№1720 от 23.03.2023 без изменения общего количества распределенных объемов и их финансового обеспечения</v>
      </c>
      <c r="Q108" s="11"/>
    </row>
    <row r="109" spans="1:17" ht="46.5" x14ac:dyDescent="0.3">
      <c r="A109" s="43" t="s">
        <v>119</v>
      </c>
      <c r="B109" s="54" t="s">
        <v>95</v>
      </c>
      <c r="C109" s="38" t="s">
        <v>96</v>
      </c>
      <c r="D109" s="21">
        <v>0</v>
      </c>
      <c r="E109" s="56">
        <f t="shared" si="139"/>
        <v>0</v>
      </c>
      <c r="F109" s="49">
        <f t="shared" si="140"/>
        <v>513</v>
      </c>
      <c r="G109" s="56">
        <v>513</v>
      </c>
      <c r="H109" s="84"/>
      <c r="I109" s="9" t="e">
        <f t="shared" si="141"/>
        <v>#DIV/0!</v>
      </c>
      <c r="J109" s="10" t="e">
        <f t="shared" si="142"/>
        <v>#DIV/0!</v>
      </c>
      <c r="K109" s="51">
        <f t="shared" si="143"/>
        <v>-513</v>
      </c>
      <c r="L109" s="23">
        <f t="shared" si="144"/>
        <v>-513</v>
      </c>
      <c r="M109" s="23">
        <f t="shared" si="145"/>
        <v>257</v>
      </c>
      <c r="N109" s="23">
        <v>280</v>
      </c>
      <c r="O109" s="83">
        <f>'Протокол 5'!O77</f>
        <v>0</v>
      </c>
      <c r="P109" s="99">
        <f>'Протокол 5'!P77</f>
        <v>0</v>
      </c>
      <c r="Q109" s="11"/>
    </row>
  </sheetData>
  <mergeCells count="55">
    <mergeCell ref="G92:G93"/>
    <mergeCell ref="F92:F93"/>
    <mergeCell ref="D92:D93"/>
    <mergeCell ref="B92:B93"/>
    <mergeCell ref="A92:A93"/>
    <mergeCell ref="E92:E93"/>
    <mergeCell ref="O92:O93"/>
    <mergeCell ref="M92:M93"/>
    <mergeCell ref="K92:K93"/>
    <mergeCell ref="J92:J93"/>
    <mergeCell ref="H92:H93"/>
    <mergeCell ref="I92:I93"/>
    <mergeCell ref="L92:L93"/>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A68:D68"/>
    <mergeCell ref="A14:D14"/>
    <mergeCell ref="B46:B47"/>
    <mergeCell ref="D46:D47"/>
    <mergeCell ref="F46:F47"/>
    <mergeCell ref="E46:E47"/>
    <mergeCell ref="A49:A50"/>
    <mergeCell ref="B49:B50"/>
    <mergeCell ref="D49:D50"/>
    <mergeCell ref="E49:E50"/>
    <mergeCell ref="F49:F50"/>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5</vt:lpstr>
      <vt:lpstr>Протокол 3 раздельно</vt:lpstr>
      <vt:lpstr>Лист1</vt:lpstr>
      <vt:lpstr>'Протокол 3 раздельно'!Заголовки_для_печати</vt:lpstr>
      <vt:lpstr>'Протокол 5'!Заголовки_для_печати</vt:lpstr>
      <vt:lpstr>'Протокол 3 раздельно'!Область_печати</vt:lpstr>
      <vt:lpstr>'Протокол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SAVINOVA</cp:lastModifiedBy>
  <cp:lastPrinted>2023-04-18T08:05:13Z</cp:lastPrinted>
  <dcterms:created xsi:type="dcterms:W3CDTF">2021-02-08T07:03:21Z</dcterms:created>
  <dcterms:modified xsi:type="dcterms:W3CDTF">2023-04-18T09:48:17Z</dcterms:modified>
</cp:coreProperties>
</file>